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Z:\Projekti\06_2017_AJDOVŠČINA_Staro mestno jedro_III. FAZA_2025\05_PZI\6_ODDAJA_PZI_29.08.25_Komplet z nacrtom JR in meteornim odvodnjavanjem\Nacrt javne razsvetljave\"/>
    </mc:Choice>
  </mc:AlternateContent>
  <xr:revisionPtr revIDLastSave="0" documentId="13_ncr:1_{FB3F761C-E35A-4947-BBC3-5CA1F76686F1}" xr6:coauthVersionLast="47" xr6:coauthVersionMax="47" xr10:uidLastSave="{00000000-0000-0000-0000-000000000000}"/>
  <bookViews>
    <workbookView xWindow="-120" yWindow="-120" windowWidth="51840" windowHeight="21120" xr2:uid="{00000000-000D-0000-FFFF-FFFF00000000}"/>
  </bookViews>
  <sheets>
    <sheet name="3.FAZA" sheetId="4" r:id="rId1"/>
  </sheets>
  <definedNames>
    <definedName name="_xlnm._FilterDatabase" localSheetId="0" hidden="1">'3.FAZA'!$A$5:$I$232</definedName>
    <definedName name="_xlnm.Print_Area" localSheetId="0">'3.FAZA'!$A$1:$I$254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248" i="4" l="1"/>
  <c r="I250" i="4" s="1"/>
  <c r="I19" i="4" s="1"/>
  <c r="I223" i="4"/>
  <c r="I225" i="4" s="1"/>
  <c r="I17" i="4" s="1"/>
  <c r="I181" i="4"/>
  <c r="I177" i="4"/>
  <c r="I175" i="4"/>
  <c r="I173" i="4"/>
  <c r="H179" i="4" l="1"/>
  <c r="I179" i="4" s="1"/>
  <c r="I183" i="4" s="1"/>
  <c r="I16" i="4" s="1"/>
  <c r="I163" i="4" l="1"/>
  <c r="I161" i="4"/>
  <c r="I146" i="4"/>
  <c r="I129" i="4"/>
  <c r="I127" i="4"/>
  <c r="I125" i="4"/>
  <c r="I121" i="4"/>
  <c r="I119" i="4"/>
  <c r="I117" i="4"/>
  <c r="I114" i="4"/>
  <c r="I112" i="4"/>
  <c r="I110" i="4"/>
  <c r="I108" i="4"/>
  <c r="I106" i="4"/>
  <c r="I104" i="4"/>
  <c r="I102" i="4"/>
  <c r="I100" i="4"/>
  <c r="I98" i="4"/>
  <c r="I96" i="4"/>
  <c r="I94" i="4"/>
  <c r="I92" i="4"/>
  <c r="I90" i="4"/>
  <c r="I88" i="4"/>
  <c r="I86" i="4"/>
  <c r="I84" i="4"/>
  <c r="I82" i="4"/>
  <c r="I80" i="4"/>
  <c r="I78" i="4"/>
  <c r="I62" i="4"/>
  <c r="I60" i="4"/>
  <c r="I58" i="4"/>
  <c r="I56" i="4"/>
  <c r="I54" i="4"/>
  <c r="I52" i="4"/>
  <c r="I50" i="4"/>
  <c r="I49" i="4"/>
  <c r="I46" i="4"/>
  <c r="I44" i="4"/>
  <c r="I42" i="4"/>
  <c r="I40" i="4"/>
  <c r="I38" i="4"/>
  <c r="I36" i="4"/>
  <c r="I34" i="4"/>
  <c r="I32" i="4"/>
  <c r="H159" i="4" l="1"/>
  <c r="I159" i="4" s="1"/>
  <c r="I64" i="4"/>
  <c r="I12" i="4" s="1"/>
  <c r="I164" i="4" l="1"/>
  <c r="I13" i="4" s="1"/>
  <c r="J13" i="4" s="1"/>
  <c r="I21" i="4" l="1"/>
  <c r="I23" i="4"/>
</calcChain>
</file>

<file path=xl/sharedStrings.xml><?xml version="1.0" encoding="utf-8"?>
<sst xmlns="http://schemas.openxmlformats.org/spreadsheetml/2006/main" count="496" uniqueCount="210">
  <si>
    <t>Dobava, vgradnja, izdelava, montaža in preizkus</t>
  </si>
  <si>
    <t>m</t>
  </si>
  <si>
    <t>kos</t>
  </si>
  <si>
    <t>8.</t>
  </si>
  <si>
    <t>B</t>
  </si>
  <si>
    <t>količina</t>
  </si>
  <si>
    <t>Izdelava osnov za vnos v kataster komunalnih vodov</t>
  </si>
  <si>
    <t>kpl</t>
  </si>
  <si>
    <t>B.</t>
  </si>
  <si>
    <t>R E K A P I T U L A C I J A</t>
  </si>
  <si>
    <t>A</t>
  </si>
  <si>
    <t>ELEKTROINSTALACIJE (dobava in montaža). Navedbe proizvajalcev, tipov in nazivov opreme in materialov v popisu del so navedene le kot primer, katere lastnosti (kvaliteta, dizajn, izgled in podobno) naj bi imela projektirana oprema!!</t>
  </si>
  <si>
    <t>Vključeno v cenah: Dobava, prevoz, montaža, preizkus, drobni, vezni in pritrdilni material, manipulativni stroški, pripravljalna in zaključna dela ter odstranjevanje odpadkov v skladu s predpisi</t>
  </si>
  <si>
    <t>ELEKTROMONTAŽNA DELA</t>
  </si>
  <si>
    <t>Dobava, prevoz, montaža, preizkus, svetlobni viri, predstikalne naprave, vezni in pritrdilni material</t>
  </si>
  <si>
    <t>SKUPAJ REKAPITULACIJA        ( brez DDV)</t>
  </si>
  <si>
    <t>I.</t>
  </si>
  <si>
    <t>II.</t>
  </si>
  <si>
    <t>PROJEKTANTSKI POPIS S PREDIZMERAMI IN STROŠKOVNO OCENO</t>
  </si>
  <si>
    <t>1.</t>
  </si>
  <si>
    <t>2.</t>
  </si>
  <si>
    <t>10.</t>
  </si>
  <si>
    <t xml:space="preserve">1 x  montažna plošča </t>
  </si>
  <si>
    <t>1 x Ključavnica elektrodistribucije</t>
  </si>
  <si>
    <t>vrstne sponke,drobni in vezni materjal,  napisi, oznake,</t>
  </si>
  <si>
    <t>obročkanje kablov, enopolna shema</t>
  </si>
  <si>
    <t xml:space="preserve"> 1 x števec električne energije ISKRA EMECO MT 371 D1A54 5-85A </t>
  </si>
  <si>
    <t>1 x odklopna naprava za omejevanje toka Z03</t>
  </si>
  <si>
    <t>1 x tipka za ponovni vklop</t>
  </si>
  <si>
    <t>cena</t>
  </si>
  <si>
    <t>znesek skupaj</t>
  </si>
  <si>
    <t>s</t>
  </si>
  <si>
    <t>A.</t>
  </si>
  <si>
    <t>5.</t>
  </si>
  <si>
    <t>6.</t>
  </si>
  <si>
    <t>7.</t>
  </si>
  <si>
    <t>Izdelava križanj z ostalimi komunalnimi vodi</t>
  </si>
  <si>
    <t>9.</t>
  </si>
  <si>
    <t>11.</t>
  </si>
  <si>
    <t>Svetilke morajo imeti zagotovljeno sledljivost po BIN kodi in elipsi McAdam</t>
  </si>
  <si>
    <t>4.</t>
  </si>
  <si>
    <t>Vodnik P/F-Y 25 mm2</t>
  </si>
  <si>
    <t>3.</t>
  </si>
  <si>
    <t>me</t>
  </si>
  <si>
    <t>Pocinkani valjanec FeZn 25x4 mm, položen v izkopan kabelski jarek, vključno s križnimi sponkami INOX izvedbe, priključitvami na kandelabre cestne razsvetljave in ostale ozemljilne sisteme, s protikorozijsko zaščito z bitumensko maso</t>
  </si>
  <si>
    <t>Izvedba antikorozijske zaščite spoja valjanca v zemlji</t>
  </si>
  <si>
    <t>- f 50 mm</t>
  </si>
  <si>
    <t xml:space="preserve"> Rebrasta instalacijska cev fi 16mm</t>
  </si>
  <si>
    <t xml:space="preserve"> PVC opozorilni trak</t>
  </si>
  <si>
    <t>12.</t>
  </si>
  <si>
    <t>14.</t>
  </si>
  <si>
    <t>13.</t>
  </si>
  <si>
    <t>Drobni vezni in pritrdilni material</t>
  </si>
  <si>
    <t>%</t>
  </si>
  <si>
    <t>Meritve električnih lastnosti na posameznih svetilkah</t>
  </si>
  <si>
    <t>Meritve svetlobnotehničnih parametrov</t>
  </si>
  <si>
    <t>Priprava materiala in dela, ter manipulativni stroški, ter zavarovanje gradbišča</t>
  </si>
  <si>
    <t>Strojni in deloma ročni izkop kabelskega kanala v terenu IV. ktg.dim 0,4 x 0,9 m, izdelava podloge iz suhega betona C8/10 v sloju 10 cm, dobava in polaganje 2x stigmafleks cevi premera 80 mm (vključno z distančniki, čepi, tesnili, koleni, ...), obbetoniranje z betonom C8/10 v sloju 10 cm nad temenom cevi, zasip s tamponskim gramozom ter nabijanje v slojih po 20 cm, polaganje ozemljilnega valjanca in PVC opozorilnega traku, nakladanje in odvoz materiala na stalno deponijo po izboru izvajalca z vsemi stroški deponiranja</t>
  </si>
  <si>
    <t>Strojni in deloma ročni izkop kabelskega kanala v terenu IV. ktg.dim 0,4 x 0,9 m, izdelava podloge iz suhega betona C8/10 v sloju 10 cm, dobava in polaganje 1x stigmafleks cevi premera 80 mm (vključno z distančniki, čepi, tesnili, koleni, ...), zasip s peskom granulacije 0-4mm  v sloju 10 cm nad temenom cevi, zasip s tamponskim gramozom ter nabijanje v slojih po 20 cm, polaganje ozemljilnega valjanca in PVC opozorilnega traku, nakladanje in odvoz materiala na stalno deponijo po izboru izvajalca z vsemi stroški deponiranja</t>
  </si>
  <si>
    <t>Kabel FG7R položen v kabelsko kanalizacijo, skupaj s kabelskimi končniki in priklopom</t>
  </si>
  <si>
    <t>Javna Razsvetljava   (JR)</t>
  </si>
  <si>
    <t>GRADBENA DELA  ZA JR</t>
  </si>
  <si>
    <t>ELEKTROMONTAŽNA DELA ZA JR</t>
  </si>
  <si>
    <t>15.</t>
  </si>
  <si>
    <t>16.</t>
  </si>
  <si>
    <t>17.</t>
  </si>
  <si>
    <t>18.</t>
  </si>
  <si>
    <t>19.</t>
  </si>
  <si>
    <t>20.</t>
  </si>
  <si>
    <t>21.</t>
  </si>
  <si>
    <t>22.</t>
  </si>
  <si>
    <t>23.</t>
  </si>
  <si>
    <t>Javna  razsvetljava   (JR)</t>
  </si>
  <si>
    <t>GRADBENA DELA za JR</t>
  </si>
  <si>
    <t>Zakoličba trase predvidene  kabelske kanalizacije JR</t>
  </si>
  <si>
    <t>Dobava in vgradnja pokrova iz litega železa po EN124 D400 vključno z AB razbremenilnim obročem in vencem,  protihrupnim vložkom, premera 45 cm. Pokrov poglobljen vsaj 7 cm da se vstavi predviden tlak. (npr. PAM CBHY56QF ali enakovreden),  ter ročkami za odpiranje. V postavki vključena vsa potrebna dela za postavitev pokrova na potrebno višino in nagib  z nameščeno vgravirano ploščico-napis: ELEKTRIKA</t>
  </si>
  <si>
    <t xml:space="preserve">Izkop  v terenu IV. kat. in komplet izgradnja tipskega manipulativnega kabelskega jaška fi 60 cm, 0,9m globine  z betonom C 25/30,pripravljen za namestitev ltž pokrova </t>
  </si>
  <si>
    <t>Stigmaflex cev, dobava in montaža v izkopan kanal</t>
  </si>
  <si>
    <t>- f 110 mm</t>
  </si>
  <si>
    <t>- 5x10mm2</t>
  </si>
  <si>
    <t>Izdelava utora na fasadi objekta dim.: 40x40mm gl., ter krpanje utora in popravilo fasade</t>
  </si>
  <si>
    <t>SKUPAJ ELEKTROMONTAŽNA DELA ZA JR</t>
  </si>
  <si>
    <t>Dobava in polaganje kabla    za priključitev stenske svetilke FG70R 3x2,5mm2</t>
  </si>
  <si>
    <t>SKUPAJ GRADBENA DELA ZA JR</t>
  </si>
  <si>
    <t>ELEKTROMONTAŽNA DELA za JR</t>
  </si>
  <si>
    <t xml:space="preserve"> 1 x sponka ničelna 2PLNS-2N A</t>
  </si>
  <si>
    <t>Števčna plošča</t>
  </si>
  <si>
    <t>Merina sponka</t>
  </si>
  <si>
    <t>zaščita elektroomare pred vdorom glodalcev</t>
  </si>
  <si>
    <t>3 x varovalni element NH000 gG25A</t>
  </si>
  <si>
    <t>Odklop in demontaža obstoječih stenskih svetilk JR in predaja svetilk investitorju z zapisnikom</t>
  </si>
  <si>
    <t>III.</t>
  </si>
  <si>
    <t>Dobava in vgradnja  temelja za steber  drog JR  h=4,5m  globine 0,9m komplet s sidrnimi vijaki vgradnja neperforiranih cevi premera 50 mm (lahko tudi vgradnja tipskega sidra- definirati pred naročilom)</t>
  </si>
  <si>
    <t>Zakoličba obstoječih komunalnih naprav ZA CELOTNO OMREŽJE JR (križanja in približevanja) in označitev - elektroinstalacije,  vodovoda, kanalizacije po pogojih in navodilih upravljalca cca 45m.</t>
  </si>
  <si>
    <t>Izdelava   betonskega podstavka za namestitev omaric PMO JR in Prižigališče JR  dim: 1200 x 400 x 500mm  (d x š x v)z cevnimi povezavami (6xfi100mm l=2m) do  kabelskega jaška, vključno z betonskim temeljem 1200 x 400 x 300 mm iz betona C 20/25.</t>
  </si>
  <si>
    <t>Montažna enota 71140, izdelana iz vroče cinkanega jekla po standardu EN ISO 1461. Prašno lakirana, barva grafit. Dolžina sidrnega dela: 1310 mm. 2 nasprotni kabelski uvodi velikosti 150 x 50 mm. Pritrdilna talna plošča približno 250 x 250 mm.</t>
  </si>
  <si>
    <t>Stenska konzola za BE 33386, po detajlu arhitekta.</t>
  </si>
  <si>
    <t>Upravljalna enota (enakovredno kot Zumtobel group Control Point ED-CCB 1/2/3 LI1/LI2) za priklic in programiranje 3 scen ter krmiljenje prvih dveh skupin svetilk. Nevtralno potiskano z "1", "2" in "3" za splošno uporabo napajanje prek Control-In krmilne napeljave iz LITECOM. Montaža v enojno Euro dozo, dimenzije po DIN 0606 (Ø 60 mm, globina 42 mm)  5-letna garancija.</t>
  </si>
  <si>
    <t>Ojačevalnik DALI signala</t>
  </si>
  <si>
    <t>Napajalnik za ojačevalnik DALI signala</t>
  </si>
  <si>
    <t>Zagon sistema DALI</t>
  </si>
  <si>
    <t>Individualne nastavitve svetilk po montaži in zagonu (min.4h)</t>
  </si>
  <si>
    <t>Priklopno mesto na fasadi objekta za novoletno okrasitev</t>
  </si>
  <si>
    <t xml:space="preserve">Doza iz Aluminija dim 100x100mm globine 59mm dekorativno barvana po izbiri arhitekta (RAL7040) v zaščiti IP 66 komplet z namestitvijo uvodnice za kabel 3x2,5mm2, ter sponkami za priklop kabla 2x(3x2,5) vgrajena p/o v fasado napr. APV9 Iime (Uvodnico za sekundarni  kabel uredi upravljalec KSD) </t>
  </si>
  <si>
    <t>Kabel  H05VV-F 3x2,5mm2</t>
  </si>
  <si>
    <t xml:space="preserve">V omarico JR  IP66/IP67 zaščite, v kabelskem  jašku se dogradi    uvodnica za kabel   3x2,5mm2, priključnimi sponkami ter  varovalni element 10A 1p </t>
  </si>
  <si>
    <t>24.</t>
  </si>
  <si>
    <t>25.</t>
  </si>
  <si>
    <t>Izdelava utora (širitev utora vzporedno s cevjo za svetilko JR)  za rebrasto cev fi 16mm od jaška JR do priključne doze ob svetilki JR na fasadi objekta v dolžini 5,5 m</t>
  </si>
  <si>
    <t>POTOPNI STEBER ULTIMAT</t>
  </si>
  <si>
    <t>Značilnosti in oprema:</t>
  </si>
  <si>
    <t>višina stebra   700 mm</t>
  </si>
  <si>
    <t>debelina stebra  275 mm</t>
  </si>
  <si>
    <t>elektrohidravlični  pogon, termčno zaščiten, hermetično zaprt</t>
  </si>
  <si>
    <t>INOX valj (debelina 6,0 mm), satiniran</t>
  </si>
  <si>
    <t>LED osvetljitev obrača radialno in vertikalno (multicolor)</t>
  </si>
  <si>
    <t>na vertikalni svetlobni točki prostor za vgradnjo polprosojnega logotipa/grba/infro številke</t>
  </si>
  <si>
    <t>črpalka za izmet meteorne vode</t>
  </si>
  <si>
    <t>grelec montiran direktno na notranjo stran valja</t>
  </si>
  <si>
    <t>elektromagnetni ventil za avtomatsko spuščanje v sili</t>
  </si>
  <si>
    <t>jekleni vgradni nosilec s sidri, vsi jekleni deli so vroče cinkani in prašno barvani</t>
  </si>
  <si>
    <t xml:space="preserve">hitrost dviganja 10 cm/ ali 8 s; HITROST SPUŠČANJA 40 cm/s ali 2s </t>
  </si>
  <si>
    <t>frekvenca uporabe 80  % - cca 6000 odpiranj na dan, oziroma 300 na uro</t>
  </si>
  <si>
    <t>enofazno napajanje, priključna moč 330 W + 150 W grelec</t>
  </si>
  <si>
    <t>priključni kabel 10m (max 100m) s hitro spojko</t>
  </si>
  <si>
    <t>maksimalna dinamična sila tekom dviganja je 100 kg,  s tlačnim stikalom omejena na 40 kg</t>
  </si>
  <si>
    <t>maksimalna statična sila dvignjenega stebra je 500 kg, spuščena pa 25.000 kg</t>
  </si>
  <si>
    <t>odpornost na udarce 9.000J, lom ob 120.000 J</t>
  </si>
  <si>
    <t>delovno temperaturno območje od -30 do +60  stopinj celzija</t>
  </si>
  <si>
    <t>Osnovna oprema</t>
  </si>
  <si>
    <t>avtomatski potopni steber UITIMAT275/700</t>
  </si>
  <si>
    <t>krmilna elektronika s ABS plastičnim ohišjem</t>
  </si>
  <si>
    <t>detektor kovine s predizdelano zanko</t>
  </si>
  <si>
    <t>fina montaža, priklop, zagon in šolanje uporabnika  (brez gradbenih in instalacijskih del)</t>
  </si>
  <si>
    <t>Stebriček za domofon in semafor</t>
  </si>
  <si>
    <t>Semaforska glava RGB</t>
  </si>
  <si>
    <t>Temelj za semafor</t>
  </si>
  <si>
    <t>Poliester vodotesna omara z uvodnicami</t>
  </si>
  <si>
    <t>Zanka -  varnostna PP</t>
  </si>
  <si>
    <t>Detektor kovine 24/2</t>
  </si>
  <si>
    <t>Sprejemnik 868 plus</t>
  </si>
  <si>
    <t>Detekor SLHP</t>
  </si>
  <si>
    <t>Detektor za SLHPR oddajnike s hoping kodo, je trenutno najbolj varen način kriptiranja. Koda je sestavljena iz treh rolling kod (site, serial in tovarniške), od katerih prvi dve lahko spreminjamo, tovarniške pa ne. Ponarejanje oziroma množenje oddajnikov je zato nemogoče, v primeru nepooblaščene izdelave kopije oddajnika (potreben računalnik in programska oprema)odpovesta oba oddajnika.</t>
  </si>
  <si>
    <t>Možnost individualnega odklopa posamičnih oddajnikov in/ali priklop na sistem pristopne kontrole. 5874327000 Kapaciteta dekoderja je 1.000 oddajnikov z možnostjo razširitve na 2.000</t>
  </si>
  <si>
    <t>Oddajnik 868 SLH XT2 LR-črn</t>
  </si>
  <si>
    <t>Priključno ohišje. Izdelano iz pocinkanega jekla. Skupna dolžina: 225 mm.</t>
  </si>
  <si>
    <t>Napajalna enota. Primarno: 230 V ~ 50/60 Hz.  Sekundarno: 24 V = DC · 10–25 W.</t>
  </si>
  <si>
    <t xml:space="preserve">Prostostoječa  omara RO-JR (prižigališče) dim:800x900x250mm, IP55 zaščitni razred, izdelana iz nerjavečega pločevine z  vrati in ključavnico, s streho s ključavnico ključ vzdrževalca JR), z vsebino:
</t>
  </si>
  <si>
    <t>26.</t>
  </si>
  <si>
    <t>4 x odvodnik prenapetosti 0,5kV, 15kA  PZH VZ275</t>
  </si>
  <si>
    <t xml:space="preserve">1 x  glavno stikalo KG41  T303/D-W034   40A 3p </t>
  </si>
  <si>
    <t xml:space="preserve">2 x izbirno stikalo 1-0-2   10A </t>
  </si>
  <si>
    <t xml:space="preserve"> 1 x kontaktor vel. AC3/400V, moči 18,5kW, tuljava 230V</t>
  </si>
  <si>
    <t>8 x instalacijski odklopnik 3p 16, 10, 6 A</t>
  </si>
  <si>
    <t>5 x instalacijski odklopnik 1p 16, 10, 6A</t>
  </si>
  <si>
    <t>1 x fotorele s fotouporom</t>
  </si>
  <si>
    <t>1 x stikalna ura dnevna in tedenska</t>
  </si>
  <si>
    <t>1 x vtičnica 230V, 16A</t>
  </si>
  <si>
    <t>1 x svetilka fluo  v elektro omari</t>
  </si>
  <si>
    <t xml:space="preserve">Prostostoječa  omara PMO-JR (prižigališče) dim:400x900x250mm, IP55 zaščitni razred, izdelana iz nerjavečega pločevine z  vrati in ključavnico, s streho s ključavnico (ključ Elektrodistribucije), z vsebino:
</t>
  </si>
  <si>
    <t>27.</t>
  </si>
  <si>
    <t>28.</t>
  </si>
  <si>
    <t>29.</t>
  </si>
  <si>
    <t>30.</t>
  </si>
  <si>
    <t xml:space="preserve"> 1 x okence za omarico (vgrajeno)</t>
  </si>
  <si>
    <t xml:space="preserve"> 2 x ločilnik varovalčni horizontalni HVL00 3P M8-M8 160A (Eti)</t>
  </si>
  <si>
    <t xml:space="preserve">3x varovalni element NH000 gG 100A </t>
  </si>
  <si>
    <t>Dobava in montaža nadometne omarice ustreza tipu APV 20 (ILME) dim.:264x314x122mm IP66/IP67 zaščite, vgrajene v kabelski jašek z 2 x uvodnica za kabel 5x10mm2Cu, ter 2 x 3x2,5mm2, priključnimi sponkami ter 2 x varovalni element 10A 1p, ter ozemljitev omarice</t>
  </si>
  <si>
    <t>Dobava in montaža nadometne omarice ustreza tipu APV 21 (ILME) dim.:314x410x150mm IP66/IP67 zaščite,  vgrajene v kabelski jašek z 2 x uvodnica za kabel 5x10mm2Cu, ter 3 x 3x2,5mm2, priključnimi sponkami ter 3 x varovalni element 10A 1p, ter ozemljitev omarice</t>
  </si>
  <si>
    <t>ELEKTROMONTAŽNA  DELA za potopme stebričke</t>
  </si>
  <si>
    <t>ELEKTROMONTAŽNA  DELA za prikazovalnik hitrosti</t>
  </si>
  <si>
    <t>Prikazovalnik hitrosti ustreza tipu Viasis Kompakt Lite velikosti znakov 32,5cm; ohišje kompaktno dimenzije 60,6x67 x 15cm z naslednjimi lastnostmi:</t>
  </si>
  <si>
    <t>meri in shranjuje hitrosti od 1 do 255km/h, prikazuje pa od 1 do 99km/h; nad 99km/h je možen prikaz klicaja (opozarja na nevarnost) ali  žalostnega smeška</t>
  </si>
  <si>
    <t>merjenje v obe smeri</t>
  </si>
  <si>
    <t>različne nastavitve parametrov glede na čas in dan (5sklopov parametrov)</t>
  </si>
  <si>
    <t>Sprememba LED barve, če je prekoračena hitrost (lahko nastavite štiri barve)</t>
  </si>
  <si>
    <t xml:space="preserve">antirefleksno bzaščitno pleksi steklo za boljšo vidljivost pri močnem odsevu sonca </t>
  </si>
  <si>
    <t>shranjevanje podatkov, točno na sekundo</t>
  </si>
  <si>
    <t>indikator stanja baterije</t>
  </si>
  <si>
    <t>Možen prenos podatkov:</t>
  </si>
  <si>
    <t>preko bluetooth</t>
  </si>
  <si>
    <t>preko vmesnika USB</t>
  </si>
  <si>
    <t>4G modem</t>
  </si>
  <si>
    <t>preko ANDROID aplikacije</t>
  </si>
  <si>
    <t>delno (akukulator, polnilec)</t>
  </si>
  <si>
    <t>solarno napajanje</t>
  </si>
  <si>
    <r>
      <t xml:space="preserve">Stenska svetilka </t>
    </r>
    <r>
      <rPr>
        <b/>
        <sz val="10"/>
        <rFont val="Cambria"/>
        <family val="1"/>
      </rPr>
      <t>(enekovredno kot Zumtobel group 33386)</t>
    </r>
    <r>
      <rPr>
        <sz val="10"/>
        <rFont val="Cambria"/>
        <family val="1"/>
      </rPr>
      <t xml:space="preserve"> . Svetlobni izhod na eni strani. Asimetrična porazdelitev svetlobe. BEGA Constant Optics®: Učinkovit optični sistem, ki je praktično odporen proti obrabi. Barvno temperaturo svetilke je mogoče nastaviti na 3000K ali 4000K. LED, 35,6 W priključna moč svetilke. Svetlobni tok svetilke pri barvni temperaturi 3000K: 4651 lm. Svetlobni tok svetilke pri barvni temperaturi 4000K: 4714 lm. Indeks barvnega videza (CRI) &gt; 80. Z zamenljivim BEGA LED modulom s povprečno nazivno življenjsko dobo &gt; 200.000 obratovalnih ur (L80B50 pri ta = 25 °C). 20-letna garancija na razpoložljivost LED modula in obrabnih delov. Z napajalno enoto BEGA Ultimate Driver®, DALI krmiljena, 220–240 V, 0/50–60 Hz. Razred zaščite IP65. Odporna na udarce z žogo – preizkus odpornosti na udarce z ročno žogo je bil izveden v skladu z DIN 18032-3: 2018-11. Svetilka iz litega aluminija, aluminija in nerjavečega jekla s tehnologijo premaza BEGA Unidure®, barva grafit. Varnostno steklo z optično teksturo. Reflektor iz čistega eloksiranega aluminija. Dva kabelska uvoda za verižno napajanje, za priključne kable do premera 10,5 mm, največ 5 x 1,5 mm². Svetilko je mogoče namestiti v kateremkoli položaju gorenja. Dimenzije: 320 x 125 x 220 mm. </t>
    </r>
    <r>
      <rPr>
        <i/>
        <sz val="10"/>
        <rFont val="Cambria"/>
        <family val="1"/>
      </rPr>
      <t>Tip in barvo potrdi arhitekt!</t>
    </r>
  </si>
  <si>
    <r>
      <t xml:space="preserve">Digitalna enota za sočasno kontrolo do 3 x 64 DALI enot </t>
    </r>
    <r>
      <rPr>
        <b/>
        <sz val="10"/>
        <rFont val="Cambria"/>
        <family val="1"/>
      </rPr>
      <t>(enakovredno kot Zumtobel group Litecom CCD)</t>
    </r>
    <r>
      <rPr>
        <sz val="10"/>
        <rFont val="Cambria"/>
        <family val="1"/>
      </rPr>
      <t xml:space="preserve">, s katerimi je mogoče upravljati do 250 naprav (svetilk in senčil), 99 sob, 99skupin na sobo in 99 naprav na sobo. Zatemnitev območja 1-100%. Adresiranje vseh naprav na daljavo; sistem omogoča javljanje napak. Osnovne funkcije: -  Zatemnitev, priklic scen, aktivacija senčil, -priklic prednastavljenih scen, -definicija in shranjevanje lastnih scen, - konfiguracija funkcij na nivoju sob ali skupin, -dostob do sistema preko spletnega brskalnika, -voden zagon sistema preko čarovnika, -aktivacija alarmov za zaščito senčil ob vremenskih neprilikah preko relejnih kontaktov, -spremljanje napak v realnem času. Dodatne funkcije so dostopne kot APP: -regulacija svetlovbe s pomočjo t.i. daylight senzorja, -časovni vnosi s pomočjo koledarja ki se ga lahko nastavi po željah uporabnika, - inregriracija senzorjev prisotnosti, -Dinamične scene (Šov, motivacijski cikel), -integracija specialnih svetilk (npr. RGB svetilk), -nadzor in proženje testov pri zasilnih/varnostnih svetilkah (z aku modulom NT). Napajalniki za 3  DALI linije; do 120 DALI / bus obremenitev. Input: Ethernet port (CAT 5 ali več); Output: 2-linijski izhod, omrežni priključek in bus priključek. Enota je lahko nameščena na 35 mm letev DIN EN50022, v omarah za nadzor in distribucijo, temperaturno območje 0-50 °, IP20, dimenzije: 160 x 91 x 62 mm. </t>
    </r>
    <r>
      <rPr>
        <b/>
        <sz val="10"/>
        <rFont val="Cambria"/>
        <family val="1"/>
      </rPr>
      <t>5-letna garancija.</t>
    </r>
  </si>
  <si>
    <r>
      <t xml:space="preserve">Svetilka iz aluminijeve zlitine in nerjavečega jekla </t>
    </r>
    <r>
      <rPr>
        <b/>
        <sz val="10"/>
        <rFont val="Cambria"/>
        <family val="1"/>
      </rPr>
      <t>(enakovredno kot Zumtobel group 77069)</t>
    </r>
    <r>
      <rPr>
        <sz val="10"/>
        <rFont val="Cambria"/>
        <family val="1"/>
      </rPr>
      <t xml:space="preserve">, BEGA Tricoat® tehnologija premaza. Barva: grafitna. Borosilikatno steklo. Svetilka z montažno ploščo za pritrditev na temelj ali na priključno ohišje. Montažna plošča iz nerjavečega jekla. Kakovost jekla: 1.4301. Tri pritrdilne luknje ø 6,5 mm. Kot 120° · razporeditev na krožnici ø 70 mm. 1,8 m vodoodporni priključni kabel 05RN8-F 2 × 1@ z vgrajenim vodnim tesnilom in 1,2 m PVC zaščitno cevjo. Razred zaščite: III 3. Stopnja zaščite: IP 67. Popolna zaščita pred prahom in zaščita pred začasno potopitvijo v vodo. Odpornost na pritisk: 1.000 kg (~10 kN). Odpornost na udarce: IK10.  Zaščita pred mehanskimi udarci &lt; 20 joulov. Najvišja površinska temperatura: 15 °C (merjeno v skladu z EN 60598 pri ta = 15 °C). Teža: 0,95 kg. Ta izdelek vsebuje svetlobne vire razreda energijske učinkovitosti F. Oznaka modula: LED-0287/830. Barvna temperatura: 3000 K. Indeks barvnega videza (CRI): &gt; 80. Svetlobni tok modula: 135 lm. Svetlobni tok svetilke: 20 lm. Svetlobna učinkovitost svetilke: 15,4 lm/W. </t>
    </r>
    <r>
      <rPr>
        <i/>
        <sz val="10"/>
        <rFont val="Cambria"/>
        <family val="1"/>
      </rPr>
      <t>Tip in barvo potrdi arhitekt!</t>
    </r>
  </si>
  <si>
    <t>INFRASTRUKTURA KASTRA - JAVNA RAZSVETLJAVA</t>
  </si>
  <si>
    <t>Nepredvidena dela 10%</t>
  </si>
  <si>
    <t>211.170,65 je v prijavi</t>
  </si>
  <si>
    <t>ELEMENTI ZA UMIRJANJE PROMETA
Potopni stebrički</t>
  </si>
  <si>
    <t>ELEMENTI ZA UMIRJANJE PROMETA
Prikazovalnik hitrosti</t>
  </si>
  <si>
    <t>GRADBENA DELA  ZA potopne stebričke</t>
  </si>
  <si>
    <t>ELEKTROMONTAŽNA  DELA  ZA potopne stebričke</t>
  </si>
  <si>
    <t>ELEMENTI ZA UMIRJANJE PROMETA 
Potopni stebrički</t>
  </si>
  <si>
    <t>II.A</t>
  </si>
  <si>
    <t>GRADBENA DELA za potopne stebričke</t>
  </si>
  <si>
    <t>Zakoličba trase predvidene  kabelske kanalizacije za stebričke</t>
  </si>
  <si>
    <t>Strojni in deloma ročni izkop kabelskega kanala v terenu IV. ktg.dim 0,4 x 0,9 m, izdelava podloge iz suhega betona C8/10 v sloju 10 cm, dobava in polaganje 5x stigmafleks cevi premera 32 mm (vključno z distančniki, čepi, tesnili, koleni, ...), obbetoniranje z betonom C8/10 v sloju 10 cm nad temenom cevi, zasip s tamponskim gramozom ter nabijanje v slojih po 20 cm, polaganje ozemljilnega valjanca in PVC opozorilnega traku, nakladanje in odvoz materiala na stalno deponijo po izboru izvajalca z vsemi stroški deponiranja</t>
  </si>
  <si>
    <t>Nepredvidena dela</t>
  </si>
  <si>
    <t xml:space="preserve">SKUPAJ GRADBENA DELA ZA POTOPNE KOLIČKE </t>
  </si>
  <si>
    <t>II.B</t>
  </si>
  <si>
    <t>III.A</t>
  </si>
  <si>
    <r>
      <t xml:space="preserve">Svetlobni element </t>
    </r>
    <r>
      <rPr>
        <b/>
        <sz val="11"/>
        <rFont val="Cambria"/>
        <family val="1"/>
      </rPr>
      <t>(enekovredno kot Zumtobel group 99072K3)</t>
    </r>
    <r>
      <rPr>
        <sz val="11"/>
        <rFont val="Cambria"/>
        <family val="1"/>
      </rPr>
      <t xml:space="preserve">. Asimetrična ravna porazdelitev svetlobnega snopa. Dark Sky: Svetlobni tok v zgornjem polprostoru &lt; 1 %. BEGA Constant Optics®: Učinkovit optični sistem, ki je praktično odporen proti obrabi. LED, 18,5 W priključna moč svetilke, svetlobni tok svetilke 1875 lm, barvna temperatura 3000K. Indeks barvnega videza (CRI) &gt; 80. Z zamenljivim BEGA LED modulom s povprečno nazivno življenjsko dobo &gt; 200.000 obratovalnih ur (L80B50 pri ta = 25 °C). 20-letna garancija na razpoložljivost LED modula in obrabnih delov. Z napajalno enoto BEGA Ultimate Driver®, DALI krmiljena, 220–240 V, 0/50–60 Hz. Razred zaščite IP65. Svetilka iz litega aluminija, aluminija in nerjavečega jekla s tehnologijo premaza BEGA Unidure®, barva grafit. Varnostno steklo. Reflektor iz čistega eloksiranega aluminija. Z vrati in vgrajeno priključno omarico 71084. Za verižno ožičenje za 2 kabla do 7 x 6 mm² z mikro varovalko 6,3 A. Dimenzije: 320 x 240 x 105 mm. Višina svetilke nad tlemi: 4500 mm. Svetlobni element se montira z montažno enoto 71140 ali z vijakovo osnovo 70833 za pritrditev na temelj. </t>
    </r>
    <r>
      <rPr>
        <i/>
        <sz val="11"/>
        <rFont val="Cambria"/>
        <family val="1"/>
      </rPr>
      <t>Tip in barvo potrdi arhitekt!</t>
    </r>
  </si>
  <si>
    <t>I.A</t>
  </si>
  <si>
    <t>I.B</t>
  </si>
  <si>
    <t>3. FAZA</t>
  </si>
  <si>
    <t>ELEMENTI ZA UMIRJANJE PROMETA 
Prikazovalnik hitrosti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</si>
</sst>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_-* #,##0.00\ &quot;SIT&quot;_-;\-* #,##0.00\ &quot;SIT&quot;_-;_-* &quot;-&quot;??\ &quot;SIT&quot;_-;_-@_-"/>
    <numFmt numFmtId="165" formatCode="#,##0.00\ &quot;€&quot;"/>
    <numFmt numFmtId="166" formatCode="#,##0.00\ [$€-1]"/>
    <numFmt numFmtId="167" formatCode="0.000"/>
    <numFmt numFmtId="168" formatCode="_-* #,##0.00\ [$€-1]_-;\-* #,##0.00\ [$€-1]_-;_-* &quot;-&quot;??\ [$€-1]_-;_-@_-"/>
  </numFmts>
  <fonts count="28" x14ac:knownFonts="1">
    <font>
      <sz val="10"/>
      <name val="Arial CE"/>
      <charset val="238"/>
    </font>
    <font>
      <sz val="10"/>
      <name val="Arial CE"/>
      <charset val="238"/>
    </font>
    <font>
      <sz val="10"/>
      <color indexed="8"/>
      <name val="Arial"/>
      <family val="2"/>
      <charset val="238"/>
    </font>
    <font>
      <sz val="10"/>
      <name val="Arial CE"/>
      <charset val="238"/>
    </font>
    <font>
      <sz val="10"/>
      <color indexed="8"/>
      <name val="Arial"/>
      <family val="2"/>
    </font>
    <font>
      <sz val="10"/>
      <name val="Arial"/>
      <family val="2"/>
      <charset val="238"/>
    </font>
    <font>
      <sz val="10"/>
      <color indexed="8"/>
      <name val="Verdana"/>
      <family val="2"/>
      <charset val="238"/>
    </font>
    <font>
      <sz val="6"/>
      <color indexed="8"/>
      <name val="Verdana"/>
      <family val="2"/>
      <charset val="238"/>
    </font>
    <font>
      <sz val="10"/>
      <color rgb="FF7030A0"/>
      <name val="Arial"/>
      <family val="2"/>
      <charset val="238"/>
    </font>
    <font>
      <sz val="10"/>
      <name val="Arial"/>
      <family val="2"/>
    </font>
    <font>
      <sz val="12"/>
      <color theme="1"/>
      <name val="Cambria"/>
      <family val="1"/>
    </font>
    <font>
      <b/>
      <sz val="11"/>
      <color theme="1"/>
      <name val="Cambria"/>
      <family val="1"/>
    </font>
    <font>
      <b/>
      <sz val="12"/>
      <color theme="1"/>
      <name val="Cambria"/>
      <family val="1"/>
    </font>
    <font>
      <sz val="10"/>
      <color indexed="8"/>
      <name val="Cambria"/>
      <family val="1"/>
    </font>
    <font>
      <sz val="10"/>
      <color theme="1"/>
      <name val="Cambria"/>
      <family val="1"/>
    </font>
    <font>
      <sz val="12"/>
      <color indexed="8"/>
      <name val="Cambria"/>
      <family val="1"/>
    </font>
    <font>
      <sz val="12"/>
      <name val="Cambria"/>
      <family val="1"/>
    </font>
    <font>
      <sz val="10"/>
      <name val="Cambria"/>
      <family val="1"/>
    </font>
    <font>
      <b/>
      <sz val="10"/>
      <name val="Cambria"/>
      <family val="1"/>
    </font>
    <font>
      <i/>
      <sz val="10"/>
      <name val="Cambria"/>
      <family val="1"/>
    </font>
    <font>
      <sz val="11"/>
      <color theme="1"/>
      <name val="Cambria"/>
      <family val="1"/>
    </font>
    <font>
      <b/>
      <sz val="10"/>
      <color theme="1"/>
      <name val="Cambria"/>
      <family val="1"/>
    </font>
    <font>
      <b/>
      <sz val="12"/>
      <color theme="1"/>
      <name val="Cambria"/>
      <family val="1"/>
      <charset val="238"/>
    </font>
    <font>
      <b/>
      <sz val="10"/>
      <color indexed="8"/>
      <name val="Arial"/>
      <family val="2"/>
      <charset val="238"/>
    </font>
    <font>
      <sz val="10"/>
      <color rgb="FF000000"/>
      <name val="Cambria"/>
      <family val="1"/>
    </font>
    <font>
      <sz val="11"/>
      <name val="Cambria"/>
      <family val="1"/>
    </font>
    <font>
      <b/>
      <sz val="11"/>
      <name val="Cambria"/>
      <family val="1"/>
    </font>
    <font>
      <i/>
      <sz val="11"/>
      <name val="Cambria"/>
      <family val="1"/>
    </font>
  </fonts>
  <fills count="4">
    <fill>
      <patternFill patternType="none"/>
    </fill>
    <fill>
      <patternFill patternType="gray125"/>
    </fill>
    <fill>
      <patternFill patternType="solid">
        <fgColor indexed="26"/>
        <bgColor indexed="64"/>
      </patternFill>
    </fill>
    <fill>
      <patternFill patternType="solid">
        <fgColor theme="0"/>
        <bgColor indexed="64"/>
      </patternFill>
    </fill>
  </fills>
  <borders count="3">
    <border>
      <left/>
      <right/>
      <top/>
      <bottom/>
      <diagonal/>
    </border>
    <border>
      <left/>
      <right/>
      <top style="thin">
        <color indexed="64"/>
      </top>
      <bottom style="thin">
        <color indexed="64"/>
      </bottom>
      <diagonal/>
    </border>
    <border>
      <left/>
      <right/>
      <top/>
      <bottom style="thin">
        <color indexed="64"/>
      </bottom>
      <diagonal/>
    </border>
  </borders>
  <cellStyleXfs count="10">
    <xf numFmtId="0" fontId="0" fillId="0" borderId="0"/>
    <xf numFmtId="0" fontId="5" fillId="0" borderId="0"/>
    <xf numFmtId="167" fontId="8" fillId="0" borderId="0">
      <alignment horizontal="right"/>
    </xf>
    <xf numFmtId="0" fontId="2" fillId="0" borderId="0"/>
    <xf numFmtId="9" fontId="1" fillId="0" borderId="0" applyFont="0" applyFill="0" applyBorder="0" applyAlignment="0" applyProtection="0"/>
    <xf numFmtId="9" fontId="3" fillId="0" borderId="0" applyFont="0" applyFill="0" applyBorder="0" applyAlignment="0" applyProtection="0"/>
    <xf numFmtId="44" fontId="3" fillId="0" borderId="0" applyFont="0" applyFill="0" applyBorder="0" applyAlignment="0" applyProtection="0"/>
    <xf numFmtId="164" fontId="3" fillId="0" borderId="0" applyFont="0" applyFill="0" applyBorder="0" applyAlignment="0" applyProtection="0"/>
    <xf numFmtId="0" fontId="9" fillId="0" borderId="0">
      <alignment vertical="top"/>
    </xf>
    <xf numFmtId="0" fontId="1" fillId="0" borderId="0"/>
  </cellStyleXfs>
  <cellXfs count="100">
    <xf numFmtId="0" fontId="0" fillId="0" borderId="0" xfId="0"/>
    <xf numFmtId="0" fontId="4" fillId="0" borderId="0" xfId="0" applyFont="1" applyAlignment="1">
      <alignment vertical="top"/>
    </xf>
    <xf numFmtId="0" fontId="6" fillId="0" borderId="0" xfId="0" applyFont="1" applyAlignment="1">
      <alignment vertical="top"/>
    </xf>
    <xf numFmtId="0" fontId="7" fillId="0" borderId="0" xfId="0" applyFont="1" applyAlignment="1">
      <alignment horizontal="left" vertical="top" wrapText="1"/>
    </xf>
    <xf numFmtId="0" fontId="6" fillId="0" borderId="0" xfId="0" applyFont="1" applyAlignment="1">
      <alignment horizontal="left" vertical="top"/>
    </xf>
    <xf numFmtId="0" fontId="10" fillId="0" borderId="0" xfId="0" applyFont="1" applyAlignment="1">
      <alignment vertical="top"/>
    </xf>
    <xf numFmtId="0" fontId="12" fillId="0" borderId="0" xfId="0" applyFont="1" applyAlignment="1">
      <alignment horizontal="left" vertical="top"/>
    </xf>
    <xf numFmtId="0" fontId="12" fillId="0" borderId="0" xfId="0" applyFont="1" applyAlignment="1">
      <alignment horizontal="justify" vertical="top"/>
    </xf>
    <xf numFmtId="0" fontId="13" fillId="0" borderId="0" xfId="0" applyFont="1" applyAlignment="1">
      <alignment vertical="top"/>
    </xf>
    <xf numFmtId="0" fontId="12" fillId="0" borderId="0" xfId="0" applyFont="1" applyAlignment="1">
      <alignment vertical="top"/>
    </xf>
    <xf numFmtId="2" fontId="12" fillId="0" borderId="0" xfId="0" applyNumberFormat="1" applyFont="1" applyAlignment="1">
      <alignment horizontal="right" vertical="top"/>
    </xf>
    <xf numFmtId="165" fontId="12" fillId="0" borderId="0" xfId="0" applyNumberFormat="1" applyFont="1" applyAlignment="1">
      <alignment horizontal="right" vertical="top"/>
    </xf>
    <xf numFmtId="0" fontId="12" fillId="0" borderId="0" xfId="0" applyFont="1" applyAlignment="1">
      <alignment horizontal="right" vertical="top"/>
    </xf>
    <xf numFmtId="0" fontId="12" fillId="0" borderId="0" xfId="0" applyFont="1" applyAlignment="1">
      <alignment horizontal="left" vertical="top" wrapText="1"/>
    </xf>
    <xf numFmtId="165" fontId="10" fillId="0" borderId="0" xfId="0" applyNumberFormat="1" applyFont="1" applyAlignment="1">
      <alignment horizontal="right" vertical="top"/>
    </xf>
    <xf numFmtId="0" fontId="10" fillId="0" borderId="0" xfId="0" applyFont="1" applyAlignment="1">
      <alignment horizontal="right" vertical="top"/>
    </xf>
    <xf numFmtId="0" fontId="12" fillId="0" borderId="1" xfId="0" applyFont="1" applyBorder="1" applyAlignment="1">
      <alignment vertical="top"/>
    </xf>
    <xf numFmtId="0" fontId="12" fillId="2" borderId="1" xfId="0" applyFont="1" applyFill="1" applyBorder="1" applyAlignment="1">
      <alignment horizontal="left" vertical="top"/>
    </xf>
    <xf numFmtId="0" fontId="12" fillId="2" borderId="1" xfId="0" applyFont="1" applyFill="1" applyBorder="1" applyAlignment="1">
      <alignment horizontal="left" vertical="top" wrapText="1"/>
    </xf>
    <xf numFmtId="0" fontId="10" fillId="2" borderId="1" xfId="0" applyFont="1" applyFill="1" applyBorder="1" applyAlignment="1">
      <alignment vertical="top"/>
    </xf>
    <xf numFmtId="165" fontId="10" fillId="2" borderId="1" xfId="0" applyNumberFormat="1" applyFont="1" applyFill="1" applyBorder="1" applyAlignment="1">
      <alignment horizontal="right" vertical="top"/>
    </xf>
    <xf numFmtId="165" fontId="12" fillId="2" borderId="1" xfId="0" applyNumberFormat="1" applyFont="1" applyFill="1" applyBorder="1" applyAlignment="1">
      <alignment horizontal="right" vertical="top"/>
    </xf>
    <xf numFmtId="2" fontId="10" fillId="0" borderId="0" xfId="0" applyNumberFormat="1" applyFont="1" applyAlignment="1">
      <alignment horizontal="right" vertical="top"/>
    </xf>
    <xf numFmtId="0" fontId="10" fillId="0" borderId="0" xfId="0" applyFont="1" applyAlignment="1">
      <alignment horizontal="left" vertical="top" wrapText="1"/>
    </xf>
    <xf numFmtId="1" fontId="10" fillId="0" borderId="0" xfId="0" applyNumberFormat="1" applyFont="1" applyAlignment="1">
      <alignment horizontal="right" vertical="top"/>
    </xf>
    <xf numFmtId="0" fontId="14" fillId="0" borderId="2" xfId="0" applyFont="1" applyBorder="1" applyAlignment="1">
      <alignment vertical="top"/>
    </xf>
    <xf numFmtId="2" fontId="14" fillId="0" borderId="2" xfId="0" applyNumberFormat="1" applyFont="1" applyBorder="1" applyAlignment="1">
      <alignment horizontal="right" vertical="top"/>
    </xf>
    <xf numFmtId="0" fontId="14" fillId="0" borderId="2" xfId="0" applyFont="1" applyBorder="1" applyAlignment="1">
      <alignment horizontal="right" vertical="top"/>
    </xf>
    <xf numFmtId="0" fontId="14" fillId="0" borderId="2" xfId="0" applyFont="1" applyBorder="1" applyAlignment="1">
      <alignment horizontal="right" vertical="top" wrapText="1"/>
    </xf>
    <xf numFmtId="0" fontId="10" fillId="0" borderId="0" xfId="0" applyFont="1" applyAlignment="1">
      <alignment horizontal="left" vertical="top"/>
    </xf>
    <xf numFmtId="168" fontId="15" fillId="0" borderId="0" xfId="0" applyNumberFormat="1" applyFont="1" applyAlignment="1">
      <alignment horizontal="center" vertical="top"/>
    </xf>
    <xf numFmtId="168" fontId="16" fillId="0" borderId="0" xfId="0" applyNumberFormat="1" applyFont="1" applyAlignment="1">
      <alignment horizontal="left" vertical="top" wrapText="1"/>
    </xf>
    <xf numFmtId="49" fontId="10" fillId="0" borderId="0" xfId="0" applyNumberFormat="1" applyFont="1" applyAlignment="1">
      <alignment horizontal="left"/>
    </xf>
    <xf numFmtId="49" fontId="10" fillId="0" borderId="0" xfId="1" applyNumberFormat="1" applyFont="1" applyAlignment="1">
      <alignment vertical="top"/>
    </xf>
    <xf numFmtId="1" fontId="10" fillId="0" borderId="0" xfId="1" applyNumberFormat="1" applyFont="1" applyAlignment="1">
      <alignment horizontal="right" vertical="top"/>
    </xf>
    <xf numFmtId="2" fontId="10" fillId="0" borderId="0" xfId="1" applyNumberFormat="1" applyFont="1" applyAlignment="1">
      <alignment horizontal="right" vertical="top"/>
    </xf>
    <xf numFmtId="4" fontId="10" fillId="0" borderId="0" xfId="0" applyNumberFormat="1" applyFont="1" applyAlignment="1">
      <alignment horizontal="right" vertical="top"/>
    </xf>
    <xf numFmtId="0" fontId="10" fillId="0" borderId="0" xfId="1" applyFont="1" applyAlignment="1">
      <alignment horizontal="left" vertical="top" wrapText="1"/>
    </xf>
    <xf numFmtId="49" fontId="10" fillId="0" borderId="0" xfId="0" applyNumberFormat="1" applyFont="1" applyAlignment="1">
      <alignment vertical="top"/>
    </xf>
    <xf numFmtId="166" fontId="10" fillId="0" borderId="0" xfId="0" applyNumberFormat="1" applyFont="1" applyAlignment="1">
      <alignment horizontal="right" vertical="top"/>
    </xf>
    <xf numFmtId="1" fontId="16" fillId="0" borderId="0" xfId="0" applyNumberFormat="1" applyFont="1" applyAlignment="1">
      <alignment horizontal="right" vertical="top"/>
    </xf>
    <xf numFmtId="49" fontId="10" fillId="0" borderId="0" xfId="0" applyNumberFormat="1" applyFont="1" applyAlignment="1">
      <alignment horizontal="left" vertical="top" wrapText="1"/>
    </xf>
    <xf numFmtId="0" fontId="10" fillId="0" borderId="0" xfId="0" applyFont="1" applyAlignment="1">
      <alignment horizontal="justify" vertical="top" wrapText="1"/>
    </xf>
    <xf numFmtId="2" fontId="10" fillId="2" borderId="1" xfId="0" applyNumberFormat="1" applyFont="1" applyFill="1" applyBorder="1" applyAlignment="1">
      <alignment horizontal="right" vertical="top"/>
    </xf>
    <xf numFmtId="49" fontId="12" fillId="0" borderId="0" xfId="0" applyNumberFormat="1" applyFont="1" applyAlignment="1">
      <alignment horizontal="left"/>
    </xf>
    <xf numFmtId="49" fontId="12" fillId="0" borderId="0" xfId="0" applyNumberFormat="1" applyFont="1" applyAlignment="1">
      <alignment horizontal="left" vertical="top" wrapText="1"/>
    </xf>
    <xf numFmtId="0" fontId="10" fillId="0" borderId="0" xfId="0" applyFont="1" applyAlignment="1">
      <alignment horizontal="center"/>
    </xf>
    <xf numFmtId="2" fontId="10" fillId="0" borderId="0" xfId="0" applyNumberFormat="1" applyFont="1" applyAlignment="1" applyProtection="1">
      <alignment horizontal="right" vertical="top"/>
      <protection locked="0"/>
    </xf>
    <xf numFmtId="0" fontId="14" fillId="0" borderId="0" xfId="0" applyFont="1" applyAlignment="1">
      <alignment vertical="top"/>
    </xf>
    <xf numFmtId="0" fontId="17" fillId="0" borderId="0" xfId="0" applyFont="1" applyAlignment="1">
      <alignment horizontal="justify" vertical="justify" wrapText="1"/>
    </xf>
    <xf numFmtId="0" fontId="14" fillId="0" borderId="0" xfId="0" applyFont="1" applyAlignment="1">
      <alignment horizontal="center" vertical="top"/>
    </xf>
    <xf numFmtId="49" fontId="14" fillId="0" borderId="0" xfId="0" applyNumberFormat="1" applyFont="1" applyAlignment="1">
      <alignment horizontal="left" vertical="top" wrapText="1"/>
    </xf>
    <xf numFmtId="4" fontId="14" fillId="0" borderId="0" xfId="0" applyNumberFormat="1" applyFont="1" applyAlignment="1" applyProtection="1">
      <alignment vertical="top"/>
      <protection locked="0"/>
    </xf>
    <xf numFmtId="0" fontId="16" fillId="0" borderId="0" xfId="0" applyFont="1" applyAlignment="1">
      <alignment horizontal="left" vertical="top"/>
    </xf>
    <xf numFmtId="0" fontId="20" fillId="0" borderId="0" xfId="0" applyFont="1" applyAlignment="1">
      <alignment horizontal="right"/>
    </xf>
    <xf numFmtId="0" fontId="20" fillId="0" borderId="0" xfId="0" applyFont="1" applyAlignment="1">
      <alignment vertical="top" wrapText="1"/>
    </xf>
    <xf numFmtId="0" fontId="20" fillId="0" borderId="0" xfId="0" applyFont="1" applyAlignment="1">
      <alignment horizontal="center"/>
    </xf>
    <xf numFmtId="0" fontId="20" fillId="0" borderId="0" xfId="0" applyFont="1" applyAlignment="1">
      <alignment vertical="top"/>
    </xf>
    <xf numFmtId="4" fontId="20" fillId="0" borderId="0" xfId="0" applyNumberFormat="1" applyFont="1" applyAlignment="1">
      <alignment vertical="top"/>
    </xf>
    <xf numFmtId="0" fontId="20" fillId="0" borderId="0" xfId="0" applyFont="1"/>
    <xf numFmtId="0" fontId="20" fillId="0" borderId="0" xfId="0" applyFont="1" applyAlignment="1">
      <alignment horizontal="left"/>
    </xf>
    <xf numFmtId="0" fontId="20" fillId="0" borderId="0" xfId="0" applyFont="1" applyAlignment="1">
      <alignment horizontal="left" vertical="top"/>
    </xf>
    <xf numFmtId="165" fontId="10" fillId="0" borderId="0" xfId="0" applyNumberFormat="1" applyFont="1" applyAlignment="1">
      <alignment horizontal="left" vertical="top"/>
    </xf>
    <xf numFmtId="0" fontId="17" fillId="0" borderId="0" xfId="0" applyFont="1"/>
    <xf numFmtId="1" fontId="10" fillId="0" borderId="0" xfId="0" applyNumberFormat="1" applyFont="1" applyAlignment="1">
      <alignment horizontal="left" vertical="top"/>
    </xf>
    <xf numFmtId="9" fontId="10" fillId="0" borderId="0" xfId="0" applyNumberFormat="1" applyFont="1" applyAlignment="1">
      <alignment vertical="top"/>
    </xf>
    <xf numFmtId="1" fontId="10" fillId="0" borderId="0" xfId="4" applyNumberFormat="1" applyFont="1" applyAlignment="1">
      <alignment horizontal="right" vertical="top"/>
    </xf>
    <xf numFmtId="49" fontId="10" fillId="0" borderId="0" xfId="0" applyNumberFormat="1" applyFont="1" applyAlignment="1">
      <alignment horizontal="left" vertical="top"/>
    </xf>
    <xf numFmtId="0" fontId="16" fillId="0" borderId="0" xfId="0" applyFont="1" applyAlignment="1">
      <alignment horizontal="left" vertical="top" wrapText="1"/>
    </xf>
    <xf numFmtId="0" fontId="10" fillId="0" borderId="0" xfId="0" applyFont="1" applyAlignment="1">
      <alignment horizontal="center" vertical="top"/>
    </xf>
    <xf numFmtId="9" fontId="10" fillId="0" borderId="0" xfId="4" applyFont="1" applyAlignment="1">
      <alignment horizontal="right" vertical="top"/>
    </xf>
    <xf numFmtId="1" fontId="10" fillId="0" borderId="0" xfId="6" applyNumberFormat="1" applyFont="1" applyBorder="1" applyAlignment="1">
      <alignment horizontal="right" vertical="top"/>
    </xf>
    <xf numFmtId="1" fontId="10" fillId="2" borderId="1" xfId="0" applyNumberFormat="1" applyFont="1" applyFill="1" applyBorder="1" applyAlignment="1">
      <alignment horizontal="right" vertical="top"/>
    </xf>
    <xf numFmtId="4" fontId="10" fillId="0" borderId="0" xfId="0" applyNumberFormat="1" applyFont="1" applyAlignment="1">
      <alignment vertical="top"/>
    </xf>
    <xf numFmtId="1" fontId="10" fillId="0" borderId="0" xfId="0" applyNumberFormat="1" applyFont="1" applyAlignment="1" applyProtection="1">
      <alignment horizontal="right" vertical="top"/>
      <protection locked="0"/>
    </xf>
    <xf numFmtId="49" fontId="14" fillId="0" borderId="0" xfId="0" applyNumberFormat="1" applyFont="1" applyAlignment="1">
      <alignment vertical="top"/>
    </xf>
    <xf numFmtId="0" fontId="14" fillId="0" borderId="0" xfId="0" applyFont="1" applyAlignment="1">
      <alignment vertical="top" wrapText="1"/>
    </xf>
    <xf numFmtId="0" fontId="17" fillId="0" borderId="0" xfId="0" applyFont="1" applyAlignment="1">
      <alignment horizontal="left" vertical="top" wrapText="1"/>
    </xf>
    <xf numFmtId="49" fontId="21" fillId="0" borderId="0" xfId="0" applyNumberFormat="1" applyFont="1" applyAlignment="1">
      <alignment vertical="top"/>
    </xf>
    <xf numFmtId="0" fontId="10" fillId="0" borderId="0" xfId="0" applyFont="1" applyAlignment="1">
      <alignment horizontal="justify" vertical="top"/>
    </xf>
    <xf numFmtId="0" fontId="22" fillId="0" borderId="0" xfId="0" applyFont="1" applyAlignment="1">
      <alignment vertical="top"/>
    </xf>
    <xf numFmtId="0" fontId="22" fillId="0" borderId="0" xfId="0" applyFont="1" applyAlignment="1">
      <alignment horizontal="left" vertical="top"/>
    </xf>
    <xf numFmtId="0" fontId="23" fillId="0" borderId="0" xfId="0" applyFont="1" applyAlignment="1">
      <alignment vertical="top"/>
    </xf>
    <xf numFmtId="165" fontId="4" fillId="0" borderId="0" xfId="0" applyNumberFormat="1" applyFont="1" applyAlignment="1">
      <alignment vertical="top"/>
    </xf>
    <xf numFmtId="0" fontId="24" fillId="0" borderId="2" xfId="0" applyFont="1" applyBorder="1" applyAlignment="1">
      <alignment vertical="top"/>
    </xf>
    <xf numFmtId="2" fontId="24" fillId="0" borderId="2" xfId="0" applyNumberFormat="1" applyFont="1" applyBorder="1" applyAlignment="1">
      <alignment horizontal="right" vertical="top"/>
    </xf>
    <xf numFmtId="0" fontId="24" fillId="0" borderId="2" xfId="0" applyFont="1" applyBorder="1" applyAlignment="1">
      <alignment horizontal="right" vertical="top"/>
    </xf>
    <xf numFmtId="0" fontId="24" fillId="0" borderId="2" xfId="0" applyFont="1" applyBorder="1" applyAlignment="1">
      <alignment horizontal="right" vertical="top" wrapText="1"/>
    </xf>
    <xf numFmtId="0" fontId="25" fillId="0" borderId="0" xfId="0" applyFont="1" applyAlignment="1">
      <alignment horizontal="justify" vertical="justify" wrapText="1"/>
    </xf>
    <xf numFmtId="0" fontId="16" fillId="0" borderId="0" xfId="0" applyFont="1" applyAlignment="1">
      <alignment horizontal="justify" vertical="justify" wrapText="1"/>
    </xf>
    <xf numFmtId="0" fontId="10" fillId="0" borderId="0" xfId="0" applyFont="1" applyAlignment="1">
      <alignment vertical="top" wrapText="1"/>
    </xf>
    <xf numFmtId="0" fontId="16" fillId="0" borderId="0" xfId="0" applyFont="1" applyAlignment="1">
      <alignment horizontal="left" wrapText="1"/>
    </xf>
    <xf numFmtId="0" fontId="16" fillId="0" borderId="0" xfId="0" applyFont="1" applyAlignment="1">
      <alignment horizontal="left" vertical="center" wrapText="1"/>
    </xf>
    <xf numFmtId="0" fontId="16" fillId="0" borderId="0" xfId="0" applyFont="1"/>
    <xf numFmtId="0" fontId="10" fillId="0" borderId="0" xfId="0" applyFont="1"/>
    <xf numFmtId="0" fontId="12" fillId="0" borderId="0" xfId="0" applyFont="1" applyAlignment="1">
      <alignment horizontal="left" vertical="top"/>
    </xf>
    <xf numFmtId="0" fontId="12" fillId="0" borderId="0" xfId="0" applyFont="1" applyAlignment="1">
      <alignment horizontal="justify" vertical="top"/>
    </xf>
    <xf numFmtId="0" fontId="11" fillId="0" borderId="0" xfId="0" applyFont="1" applyAlignment="1">
      <alignment horizontal="right" vertical="top"/>
    </xf>
    <xf numFmtId="0" fontId="12" fillId="2" borderId="1" xfId="0" applyFont="1" applyFill="1" applyBorder="1" applyAlignment="1">
      <alignment horizontal="left" vertical="top" wrapText="1"/>
    </xf>
    <xf numFmtId="0" fontId="12" fillId="3" borderId="0" xfId="0" applyFont="1" applyFill="1" applyAlignment="1">
      <alignment horizontal="left" vertical="top" wrapText="1"/>
    </xf>
  </cellXfs>
  <cellStyles count="10">
    <cellStyle name="Navadno" xfId="0" builtinId="0"/>
    <cellStyle name="Navadno 7" xfId="9" xr:uid="{00000000-0005-0000-0000-000001000000}"/>
    <cellStyle name="Navadno_Gradbena dela" xfId="1" xr:uid="{00000000-0005-0000-0000-000002000000}"/>
    <cellStyle name="NORMA" xfId="2" xr:uid="{00000000-0005-0000-0000-000003000000}"/>
    <cellStyle name="Normal 2 2" xfId="8" xr:uid="{00000000-0005-0000-0000-000004000000}"/>
    <cellStyle name="Normal_Sheet1" xfId="3" xr:uid="{00000000-0005-0000-0000-000005000000}"/>
    <cellStyle name="Odstotek" xfId="4" builtinId="5"/>
    <cellStyle name="Odstotek 2" xfId="5" xr:uid="{00000000-0005-0000-0000-000007000000}"/>
    <cellStyle name="Valuta 2" xfId="6" xr:uid="{00000000-0005-0000-0000-000008000000}"/>
    <cellStyle name="Valuta 3" xfId="7"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W251"/>
  <sheetViews>
    <sheetView tabSelected="1" view="pageBreakPreview" zoomScale="85" zoomScaleNormal="85" zoomScaleSheetLayoutView="85" workbookViewId="0">
      <selection activeCell="P21" sqref="P21"/>
    </sheetView>
  </sheetViews>
  <sheetFormatPr defaultColWidth="9.140625" defaultRowHeight="15.75" x14ac:dyDescent="0.2"/>
  <cols>
    <col min="1" max="2" width="3.85546875" style="5" customWidth="1"/>
    <col min="3" max="3" width="5.85546875" style="6" customWidth="1"/>
    <col min="4" max="4" width="58.42578125" style="79" customWidth="1"/>
    <col min="5" max="5" width="2.85546875" style="5" customWidth="1"/>
    <col min="6" max="6" width="5.42578125" style="5" customWidth="1"/>
    <col min="7" max="7" width="9.5703125" style="22" customWidth="1"/>
    <col min="8" max="8" width="14.7109375" style="14" bestFit="1" customWidth="1"/>
    <col min="9" max="9" width="18" style="15" customWidth="1"/>
    <col min="10" max="10" width="13" style="2" customWidth="1"/>
    <col min="11" max="11" width="18.42578125" style="2" customWidth="1"/>
    <col min="12" max="16384" width="9.140625" style="2"/>
  </cols>
  <sheetData>
    <row r="1" spans="1:10" x14ac:dyDescent="0.2">
      <c r="C1" s="97"/>
      <c r="D1" s="97"/>
      <c r="E1" s="97"/>
      <c r="F1" s="97"/>
      <c r="G1" s="97"/>
      <c r="H1" s="97"/>
      <c r="I1" s="97"/>
    </row>
    <row r="2" spans="1:10" x14ac:dyDescent="0.2">
      <c r="C2" s="95" t="s">
        <v>18</v>
      </c>
      <c r="D2" s="95"/>
      <c r="E2" s="95"/>
      <c r="F2" s="95"/>
      <c r="G2" s="95"/>
      <c r="H2" s="95"/>
      <c r="I2" s="95"/>
    </row>
    <row r="3" spans="1:10" x14ac:dyDescent="0.2">
      <c r="C3" s="96" t="s">
        <v>189</v>
      </c>
      <c r="D3" s="96"/>
      <c r="E3" s="96"/>
      <c r="F3" s="96"/>
      <c r="G3" s="96"/>
      <c r="H3" s="96"/>
      <c r="I3" s="96"/>
    </row>
    <row r="4" spans="1:10" x14ac:dyDescent="0.2">
      <c r="C4" s="8"/>
      <c r="D4" s="8"/>
      <c r="E4" s="8"/>
      <c r="F4" s="8"/>
      <c r="G4" s="8"/>
      <c r="H4" s="8"/>
      <c r="I4" s="8"/>
    </row>
    <row r="5" spans="1:10" x14ac:dyDescent="0.2">
      <c r="D5" s="7"/>
      <c r="E5" s="7"/>
      <c r="F5" s="9"/>
      <c r="G5" s="10"/>
      <c r="H5" s="11"/>
      <c r="I5" s="12"/>
    </row>
    <row r="6" spans="1:10" s="1" customFormat="1" x14ac:dyDescent="0.2">
      <c r="A6" s="5"/>
      <c r="B6" s="5"/>
      <c r="C6" s="6"/>
      <c r="D6" s="7"/>
      <c r="E6" s="7"/>
      <c r="F6" s="9"/>
      <c r="G6" s="10"/>
      <c r="H6" s="11"/>
      <c r="I6" s="12"/>
    </row>
    <row r="7" spans="1:10" s="1" customFormat="1" x14ac:dyDescent="0.2">
      <c r="A7" s="5"/>
      <c r="B7" s="5"/>
      <c r="C7" s="6"/>
      <c r="D7" s="13" t="s">
        <v>9</v>
      </c>
      <c r="E7" s="7"/>
      <c r="F7" s="9"/>
      <c r="G7" s="10"/>
      <c r="H7" s="11"/>
      <c r="I7" s="12"/>
    </row>
    <row r="8" spans="1:10" s="1" customFormat="1" x14ac:dyDescent="0.2">
      <c r="A8" s="5"/>
      <c r="B8" s="5"/>
      <c r="C8" s="6"/>
      <c r="D8" s="13" t="s">
        <v>208</v>
      </c>
      <c r="E8" s="7"/>
      <c r="F8" s="9"/>
      <c r="G8" s="10"/>
      <c r="H8" s="11"/>
      <c r="I8" s="12"/>
    </row>
    <row r="9" spans="1:10" s="1" customFormat="1" x14ac:dyDescent="0.2">
      <c r="A9" s="5"/>
      <c r="B9" s="5"/>
      <c r="C9" s="6"/>
      <c r="D9" s="13"/>
      <c r="E9" s="7"/>
      <c r="F9" s="9"/>
      <c r="G9" s="10"/>
      <c r="H9" s="11"/>
      <c r="I9" s="12"/>
    </row>
    <row r="10" spans="1:10" s="1" customFormat="1" x14ac:dyDescent="0.2">
      <c r="A10" s="5"/>
      <c r="B10" s="5"/>
      <c r="C10" s="6"/>
      <c r="D10" s="13"/>
      <c r="E10" s="7"/>
      <c r="F10" s="9"/>
      <c r="G10" s="10"/>
      <c r="H10" s="11"/>
      <c r="I10" s="12"/>
    </row>
    <row r="11" spans="1:10" s="1" customFormat="1" x14ac:dyDescent="0.2">
      <c r="A11" s="80" t="s">
        <v>16</v>
      </c>
      <c r="C11" s="81" t="s">
        <v>16</v>
      </c>
      <c r="D11" s="13" t="s">
        <v>60</v>
      </c>
      <c r="E11" s="7"/>
      <c r="F11" s="9"/>
      <c r="G11" s="10"/>
      <c r="H11" s="11"/>
      <c r="I11" s="12"/>
    </row>
    <row r="12" spans="1:10" s="1" customFormat="1" x14ac:dyDescent="0.2">
      <c r="A12" s="80" t="s">
        <v>16</v>
      </c>
      <c r="B12" s="1" t="s">
        <v>31</v>
      </c>
      <c r="C12" s="81" t="s">
        <v>10</v>
      </c>
      <c r="D12" s="13" t="s">
        <v>61</v>
      </c>
      <c r="E12" s="7"/>
      <c r="F12" s="9"/>
      <c r="G12" s="10"/>
      <c r="H12" s="11"/>
      <c r="I12" s="11">
        <f>I64</f>
        <v>28279.5</v>
      </c>
    </row>
    <row r="13" spans="1:10" s="1" customFormat="1" x14ac:dyDescent="0.2">
      <c r="A13" s="80" t="s">
        <v>16</v>
      </c>
      <c r="B13" s="1" t="s">
        <v>31</v>
      </c>
      <c r="C13" s="81" t="s">
        <v>4</v>
      </c>
      <c r="D13" s="13" t="s">
        <v>62</v>
      </c>
      <c r="E13" s="7"/>
      <c r="F13" s="9"/>
      <c r="G13" s="10"/>
      <c r="H13" s="11"/>
      <c r="I13" s="11">
        <f>I164</f>
        <v>103443.822</v>
      </c>
      <c r="J13" s="83">
        <f>+I12+I13</f>
        <v>131723.32199999999</v>
      </c>
    </row>
    <row r="14" spans="1:10" s="1" customFormat="1" x14ac:dyDescent="0.2">
      <c r="A14" s="80"/>
      <c r="C14" s="81"/>
      <c r="D14" s="13"/>
      <c r="E14" s="7"/>
      <c r="F14" s="9"/>
      <c r="G14" s="10"/>
      <c r="H14" s="11"/>
      <c r="I14" s="11"/>
    </row>
    <row r="15" spans="1:10" s="1" customFormat="1" ht="31.5" x14ac:dyDescent="0.2">
      <c r="A15" s="80" t="s">
        <v>17</v>
      </c>
      <c r="B15" s="1" t="s">
        <v>31</v>
      </c>
      <c r="C15" s="81" t="s">
        <v>17</v>
      </c>
      <c r="D15" s="13" t="s">
        <v>192</v>
      </c>
      <c r="E15" s="7"/>
      <c r="F15" s="9"/>
      <c r="G15" s="10"/>
      <c r="H15" s="11"/>
      <c r="I15" s="11"/>
    </row>
    <row r="16" spans="1:10" s="1" customFormat="1" x14ac:dyDescent="0.2">
      <c r="A16" s="9" t="s">
        <v>17</v>
      </c>
      <c r="B16" s="8" t="s">
        <v>31</v>
      </c>
      <c r="C16" s="6" t="s">
        <v>10</v>
      </c>
      <c r="D16" s="13" t="s">
        <v>194</v>
      </c>
      <c r="E16" s="7"/>
      <c r="F16" s="9"/>
      <c r="G16" s="10"/>
      <c r="H16" s="11"/>
      <c r="I16" s="11">
        <f>(I183)</f>
        <v>788.3</v>
      </c>
    </row>
    <row r="17" spans="1:10" s="1" customFormat="1" x14ac:dyDescent="0.2">
      <c r="A17" s="9" t="s">
        <v>17</v>
      </c>
      <c r="B17" s="8" t="s">
        <v>31</v>
      </c>
      <c r="C17" s="6" t="s">
        <v>4</v>
      </c>
      <c r="D17" s="13" t="s">
        <v>195</v>
      </c>
      <c r="E17" s="7"/>
      <c r="F17" s="9"/>
      <c r="G17" s="10"/>
      <c r="H17" s="11"/>
      <c r="I17" s="11">
        <f>I225</f>
        <v>57211.7</v>
      </c>
    </row>
    <row r="18" spans="1:10" s="1" customFormat="1" x14ac:dyDescent="0.2">
      <c r="A18" s="80"/>
      <c r="C18" s="81"/>
      <c r="D18" s="13"/>
      <c r="E18" s="7"/>
      <c r="F18" s="9"/>
      <c r="G18" s="10"/>
      <c r="H18" s="11"/>
      <c r="I18" s="11"/>
    </row>
    <row r="19" spans="1:10" s="1" customFormat="1" ht="31.5" x14ac:dyDescent="0.2">
      <c r="A19" s="80" t="s">
        <v>91</v>
      </c>
      <c r="B19" s="1" t="s">
        <v>31</v>
      </c>
      <c r="C19" s="81" t="s">
        <v>91</v>
      </c>
      <c r="D19" s="13" t="s">
        <v>193</v>
      </c>
      <c r="E19" s="7"/>
      <c r="F19" s="9"/>
      <c r="G19" s="10"/>
      <c r="H19" s="11"/>
      <c r="I19" s="11">
        <f>I250</f>
        <v>2250</v>
      </c>
    </row>
    <row r="20" spans="1:10" s="1" customFormat="1" x14ac:dyDescent="0.2">
      <c r="A20" s="82"/>
      <c r="C20" s="82"/>
      <c r="D20" s="13"/>
      <c r="E20" s="7"/>
      <c r="F20" s="9"/>
      <c r="G20" s="10"/>
      <c r="H20" s="11"/>
      <c r="I20" s="11"/>
    </row>
    <row r="21" spans="1:10" s="1" customFormat="1" x14ac:dyDescent="0.2">
      <c r="A21" s="82"/>
      <c r="C21" s="82"/>
      <c r="D21" s="99" t="s">
        <v>190</v>
      </c>
      <c r="E21" s="7"/>
      <c r="F21" s="9"/>
      <c r="G21" s="10"/>
      <c r="H21" s="11"/>
      <c r="I21" s="11">
        <f>+(I12+I13+I16+I17+I19)*0.1</f>
        <v>19197.332200000001</v>
      </c>
    </row>
    <row r="22" spans="1:10" s="1" customFormat="1" x14ac:dyDescent="0.2">
      <c r="A22" s="80"/>
      <c r="C22" s="80"/>
      <c r="D22" s="13"/>
      <c r="E22" s="7"/>
      <c r="F22" s="9"/>
      <c r="G22" s="10"/>
      <c r="H22" s="14"/>
      <c r="I22" s="15"/>
    </row>
    <row r="23" spans="1:10" s="1" customFormat="1" x14ac:dyDescent="0.2">
      <c r="A23" s="16" t="s">
        <v>31</v>
      </c>
      <c r="B23" s="16" t="s">
        <v>31</v>
      </c>
      <c r="C23" s="17"/>
      <c r="D23" s="18" t="s">
        <v>15</v>
      </c>
      <c r="E23" s="19"/>
      <c r="F23" s="19"/>
      <c r="G23" s="20"/>
      <c r="H23" s="20"/>
      <c r="I23" s="21">
        <f>SUBTOTAL(9,I12:I22)</f>
        <v>211170.65419999999</v>
      </c>
      <c r="J23" s="1" t="s">
        <v>191</v>
      </c>
    </row>
    <row r="24" spans="1:10" s="1" customFormat="1" x14ac:dyDescent="0.2">
      <c r="A24" s="9"/>
      <c r="B24" s="9"/>
      <c r="C24" s="6"/>
      <c r="D24" s="13"/>
      <c r="E24" s="5"/>
      <c r="F24" s="5"/>
      <c r="G24" s="22"/>
      <c r="H24" s="14"/>
      <c r="I24" s="11"/>
    </row>
    <row r="25" spans="1:10" s="1" customFormat="1" x14ac:dyDescent="0.2">
      <c r="A25" s="5"/>
      <c r="B25" s="5"/>
      <c r="C25" s="6"/>
      <c r="D25" s="23"/>
      <c r="E25" s="5"/>
      <c r="F25" s="5"/>
      <c r="G25" s="24"/>
      <c r="H25" s="14"/>
      <c r="I25" s="15"/>
    </row>
    <row r="26" spans="1:10" x14ac:dyDescent="0.2">
      <c r="A26" s="5" t="s">
        <v>16</v>
      </c>
      <c r="C26" s="6" t="s">
        <v>16</v>
      </c>
      <c r="D26" s="13" t="s">
        <v>72</v>
      </c>
      <c r="F26" s="25" t="s">
        <v>43</v>
      </c>
      <c r="G26" s="26" t="s">
        <v>5</v>
      </c>
      <c r="H26" s="27" t="s">
        <v>29</v>
      </c>
      <c r="I26" s="28" t="s">
        <v>30</v>
      </c>
    </row>
    <row r="27" spans="1:10" s="1" customFormat="1" x14ac:dyDescent="0.2">
      <c r="A27" s="5"/>
      <c r="B27" s="5"/>
      <c r="C27" s="6"/>
      <c r="D27" s="23"/>
      <c r="E27" s="5"/>
      <c r="F27" s="5"/>
      <c r="G27" s="22"/>
      <c r="H27" s="14"/>
      <c r="I27" s="15"/>
    </row>
    <row r="28" spans="1:10" s="1" customFormat="1" ht="24" customHeight="1" x14ac:dyDescent="0.2">
      <c r="A28" s="5" t="s">
        <v>16</v>
      </c>
      <c r="B28" s="5"/>
      <c r="C28" s="6"/>
      <c r="D28" s="13" t="s">
        <v>0</v>
      </c>
      <c r="E28" s="5"/>
      <c r="F28" s="5"/>
      <c r="G28" s="22"/>
      <c r="H28" s="14"/>
      <c r="I28" s="15"/>
    </row>
    <row r="29" spans="1:10" s="1" customFormat="1" x14ac:dyDescent="0.2">
      <c r="A29" s="5"/>
      <c r="B29" s="5"/>
      <c r="C29" s="6"/>
      <c r="D29" s="13"/>
      <c r="E29" s="5"/>
      <c r="F29" s="5"/>
      <c r="G29" s="22"/>
      <c r="H29" s="14"/>
      <c r="I29" s="15"/>
    </row>
    <row r="30" spans="1:10" s="1" customFormat="1" x14ac:dyDescent="0.2">
      <c r="A30" s="5" t="s">
        <v>206</v>
      </c>
      <c r="B30" s="5"/>
      <c r="C30" s="6" t="s">
        <v>32</v>
      </c>
      <c r="D30" s="13" t="s">
        <v>73</v>
      </c>
      <c r="E30" s="5"/>
      <c r="F30" s="5"/>
      <c r="G30" s="22"/>
      <c r="H30" s="14"/>
      <c r="I30" s="15"/>
    </row>
    <row r="31" spans="1:10" s="1" customFormat="1" x14ac:dyDescent="0.2">
      <c r="A31" s="5"/>
      <c r="B31" s="5"/>
      <c r="C31" s="6"/>
      <c r="D31" s="13"/>
      <c r="E31" s="5"/>
      <c r="F31" s="5"/>
      <c r="G31" s="22"/>
      <c r="H31" s="14"/>
      <c r="I31" s="15"/>
    </row>
    <row r="32" spans="1:10" s="1" customFormat="1" x14ac:dyDescent="0.2">
      <c r="A32" s="5" t="s">
        <v>206</v>
      </c>
      <c r="B32" s="5"/>
      <c r="C32" s="29" t="s">
        <v>19</v>
      </c>
      <c r="D32" s="23" t="s">
        <v>74</v>
      </c>
      <c r="E32" s="5"/>
      <c r="F32" s="5" t="s">
        <v>1</v>
      </c>
      <c r="G32" s="24">
        <v>794</v>
      </c>
      <c r="H32" s="30">
        <v>1.25</v>
      </c>
      <c r="I32" s="31">
        <f>G32*H32</f>
        <v>992.5</v>
      </c>
    </row>
    <row r="33" spans="1:9" s="1" customFormat="1" x14ac:dyDescent="0.2">
      <c r="A33" s="5"/>
      <c r="B33" s="5"/>
      <c r="C33" s="6"/>
      <c r="D33" s="13"/>
      <c r="E33" s="5"/>
      <c r="F33" s="5"/>
      <c r="G33" s="22"/>
      <c r="H33" s="14"/>
      <c r="I33" s="31"/>
    </row>
    <row r="34" spans="1:9" s="1" customFormat="1" ht="63" x14ac:dyDescent="0.2">
      <c r="A34" s="5" t="s">
        <v>206</v>
      </c>
      <c r="B34" s="5"/>
      <c r="C34" s="29" t="s">
        <v>20</v>
      </c>
      <c r="D34" s="23" t="s">
        <v>93</v>
      </c>
      <c r="E34" s="5"/>
      <c r="F34" s="5" t="s">
        <v>7</v>
      </c>
      <c r="G34" s="24">
        <v>1</v>
      </c>
      <c r="H34" s="30">
        <v>340</v>
      </c>
      <c r="I34" s="31">
        <f>G34*H34</f>
        <v>340</v>
      </c>
    </row>
    <row r="35" spans="1:9" s="1" customFormat="1" x14ac:dyDescent="0.25">
      <c r="A35" s="5"/>
      <c r="B35" s="5"/>
      <c r="C35" s="32"/>
      <c r="D35" s="23"/>
      <c r="E35" s="5"/>
      <c r="F35" s="5"/>
      <c r="G35" s="22"/>
      <c r="H35" s="14"/>
      <c r="I35" s="31"/>
    </row>
    <row r="36" spans="1:9" s="1" customFormat="1" ht="173.25" x14ac:dyDescent="0.2">
      <c r="A36" s="5" t="s">
        <v>206</v>
      </c>
      <c r="B36" s="5"/>
      <c r="C36" s="29" t="s">
        <v>42</v>
      </c>
      <c r="D36" s="23" t="s">
        <v>57</v>
      </c>
      <c r="E36" s="5"/>
      <c r="F36" s="33" t="s">
        <v>1</v>
      </c>
      <c r="G36" s="34">
        <v>120</v>
      </c>
      <c r="H36" s="30">
        <v>24</v>
      </c>
      <c r="I36" s="31">
        <f>G36*H36</f>
        <v>2880</v>
      </c>
    </row>
    <row r="37" spans="1:9" s="1" customFormat="1" x14ac:dyDescent="0.25">
      <c r="A37" s="5"/>
      <c r="B37" s="5"/>
      <c r="C37" s="32"/>
      <c r="D37" s="23"/>
      <c r="E37" s="5"/>
      <c r="F37" s="5"/>
      <c r="G37" s="22"/>
      <c r="H37" s="14"/>
      <c r="I37" s="14"/>
    </row>
    <row r="38" spans="1:9" s="1" customFormat="1" ht="214.5" customHeight="1" x14ac:dyDescent="0.2">
      <c r="A38" s="5" t="s">
        <v>206</v>
      </c>
      <c r="B38" s="5"/>
      <c r="C38" s="29" t="s">
        <v>40</v>
      </c>
      <c r="D38" s="23" t="s">
        <v>58</v>
      </c>
      <c r="E38" s="5"/>
      <c r="F38" s="33" t="s">
        <v>1</v>
      </c>
      <c r="G38" s="34">
        <v>25</v>
      </c>
      <c r="H38" s="30">
        <v>22</v>
      </c>
      <c r="I38" s="31">
        <f>G38*H38</f>
        <v>550</v>
      </c>
    </row>
    <row r="39" spans="1:9" s="1" customFormat="1" x14ac:dyDescent="0.2">
      <c r="A39" s="5"/>
      <c r="B39" s="5"/>
      <c r="C39" s="29"/>
      <c r="D39" s="23"/>
      <c r="E39" s="5"/>
      <c r="F39" s="33"/>
      <c r="G39" s="35"/>
      <c r="H39" s="36"/>
      <c r="I39" s="14"/>
    </row>
    <row r="40" spans="1:9" s="1" customFormat="1" ht="63" x14ac:dyDescent="0.2">
      <c r="A40" s="5" t="s">
        <v>206</v>
      </c>
      <c r="B40" s="5"/>
      <c r="C40" s="29" t="s">
        <v>33</v>
      </c>
      <c r="D40" s="37" t="s">
        <v>92</v>
      </c>
      <c r="E40" s="5"/>
      <c r="F40" s="38" t="s">
        <v>2</v>
      </c>
      <c r="G40" s="24">
        <v>16</v>
      </c>
      <c r="H40" s="30">
        <v>140</v>
      </c>
      <c r="I40" s="31">
        <f>G40*H40</f>
        <v>2240</v>
      </c>
    </row>
    <row r="41" spans="1:9" s="1" customFormat="1" x14ac:dyDescent="0.25">
      <c r="A41" s="5"/>
      <c r="B41" s="5"/>
      <c r="C41" s="32"/>
      <c r="D41" s="37"/>
      <c r="E41" s="5"/>
      <c r="F41" s="5"/>
      <c r="G41" s="22"/>
      <c r="H41" s="39"/>
      <c r="I41" s="15"/>
    </row>
    <row r="42" spans="1:9" s="1" customFormat="1" ht="71.25" customHeight="1" x14ac:dyDescent="0.2">
      <c r="A42" s="5" t="s">
        <v>206</v>
      </c>
      <c r="B42" s="5"/>
      <c r="C42" s="29" t="s">
        <v>34</v>
      </c>
      <c r="D42" s="23" t="s">
        <v>76</v>
      </c>
      <c r="E42" s="5"/>
      <c r="F42" s="38" t="s">
        <v>2</v>
      </c>
      <c r="G42" s="24">
        <v>46</v>
      </c>
      <c r="H42" s="30">
        <v>140</v>
      </c>
      <c r="I42" s="31">
        <f>G42*H42</f>
        <v>6440</v>
      </c>
    </row>
    <row r="43" spans="1:9" s="1" customFormat="1" x14ac:dyDescent="0.2">
      <c r="A43" s="5"/>
      <c r="B43" s="5"/>
      <c r="C43" s="29"/>
      <c r="D43" s="23"/>
      <c r="E43" s="5"/>
      <c r="F43" s="38"/>
      <c r="G43" s="24"/>
      <c r="H43" s="36"/>
      <c r="I43" s="14"/>
    </row>
    <row r="44" spans="1:9" s="1" customFormat="1" ht="167.65" customHeight="1" x14ac:dyDescent="0.2">
      <c r="A44" s="5" t="s">
        <v>206</v>
      </c>
      <c r="B44" s="5"/>
      <c r="C44" s="29" t="s">
        <v>35</v>
      </c>
      <c r="D44" s="23" t="s">
        <v>75</v>
      </c>
      <c r="E44" s="5"/>
      <c r="F44" s="38" t="s">
        <v>2</v>
      </c>
      <c r="G44" s="40">
        <v>16</v>
      </c>
      <c r="H44" s="30">
        <v>360</v>
      </c>
      <c r="I44" s="31">
        <f>G44*H44</f>
        <v>5760</v>
      </c>
    </row>
    <row r="45" spans="1:9" s="1" customFormat="1" x14ac:dyDescent="0.2">
      <c r="A45" s="5"/>
      <c r="B45" s="5"/>
      <c r="C45" s="29"/>
      <c r="D45" s="23"/>
      <c r="E45" s="5"/>
      <c r="F45" s="5"/>
      <c r="G45" s="22"/>
      <c r="H45" s="39"/>
      <c r="I45" s="15"/>
    </row>
    <row r="46" spans="1:9" s="1" customFormat="1" x14ac:dyDescent="0.2">
      <c r="A46" s="5" t="s">
        <v>206</v>
      </c>
      <c r="B46" s="5"/>
      <c r="C46" s="29" t="s">
        <v>3</v>
      </c>
      <c r="D46" s="23" t="s">
        <v>36</v>
      </c>
      <c r="E46" s="5"/>
      <c r="F46" s="38" t="s">
        <v>2</v>
      </c>
      <c r="G46" s="24">
        <v>37</v>
      </c>
      <c r="H46" s="30">
        <v>42</v>
      </c>
      <c r="I46" s="31">
        <f>G46*H46</f>
        <v>1554</v>
      </c>
    </row>
    <row r="47" spans="1:9" s="1" customFormat="1" x14ac:dyDescent="0.2">
      <c r="A47" s="5"/>
      <c r="B47" s="5"/>
      <c r="C47" s="29"/>
      <c r="D47" s="23"/>
      <c r="E47" s="5"/>
      <c r="F47" s="38"/>
      <c r="G47" s="22"/>
      <c r="H47" s="36"/>
      <c r="I47" s="14"/>
    </row>
    <row r="48" spans="1:9" s="1" customFormat="1" x14ac:dyDescent="0.2">
      <c r="A48" s="5" t="s">
        <v>206</v>
      </c>
      <c r="B48" s="5"/>
      <c r="C48" s="29" t="s">
        <v>37</v>
      </c>
      <c r="D48" s="23" t="s">
        <v>77</v>
      </c>
      <c r="E48" s="5"/>
      <c r="F48" s="5"/>
      <c r="G48" s="22"/>
      <c r="H48" s="36"/>
      <c r="I48" s="14"/>
    </row>
    <row r="49" spans="1:9" s="1" customFormat="1" x14ac:dyDescent="0.2">
      <c r="A49" s="5" t="s">
        <v>206</v>
      </c>
      <c r="B49" s="5"/>
      <c r="C49" s="41"/>
      <c r="D49" s="41" t="s">
        <v>78</v>
      </c>
      <c r="E49" s="5"/>
      <c r="F49" s="5" t="s">
        <v>1</v>
      </c>
      <c r="G49" s="24">
        <v>450</v>
      </c>
      <c r="H49" s="30">
        <v>7.5</v>
      </c>
      <c r="I49" s="31">
        <f t="shared" ref="I49:I50" si="0">G49*H49</f>
        <v>3375</v>
      </c>
    </row>
    <row r="50" spans="1:9" s="1" customFormat="1" x14ac:dyDescent="0.2">
      <c r="A50" s="5" t="s">
        <v>206</v>
      </c>
      <c r="B50" s="5"/>
      <c r="C50" s="41"/>
      <c r="D50" s="41" t="s">
        <v>46</v>
      </c>
      <c r="E50" s="5"/>
      <c r="F50" s="5" t="s">
        <v>1</v>
      </c>
      <c r="G50" s="24">
        <v>80</v>
      </c>
      <c r="H50" s="30">
        <v>5.4</v>
      </c>
      <c r="I50" s="31">
        <f t="shared" si="0"/>
        <v>432</v>
      </c>
    </row>
    <row r="51" spans="1:9" s="1" customFormat="1" x14ac:dyDescent="0.2">
      <c r="A51" s="5"/>
      <c r="B51" s="5"/>
      <c r="C51" s="41"/>
      <c r="D51" s="41"/>
      <c r="E51" s="5"/>
      <c r="F51" s="5"/>
      <c r="G51" s="24"/>
      <c r="H51" s="36"/>
      <c r="I51" s="14"/>
    </row>
    <row r="52" spans="1:9" s="1" customFormat="1" x14ac:dyDescent="0.2">
      <c r="A52" s="5" t="s">
        <v>206</v>
      </c>
      <c r="B52" s="5"/>
      <c r="C52" s="29" t="s">
        <v>21</v>
      </c>
      <c r="D52" s="42" t="s">
        <v>47</v>
      </c>
      <c r="E52" s="5"/>
      <c r="F52" s="5" t="s">
        <v>1</v>
      </c>
      <c r="G52" s="24">
        <v>160</v>
      </c>
      <c r="H52" s="30">
        <v>3.4</v>
      </c>
      <c r="I52" s="31">
        <f>G52*H52</f>
        <v>544</v>
      </c>
    </row>
    <row r="53" spans="1:9" s="1" customFormat="1" x14ac:dyDescent="0.2">
      <c r="A53" s="5"/>
      <c r="B53" s="5"/>
      <c r="C53" s="41"/>
      <c r="D53" s="42"/>
      <c r="E53" s="5"/>
      <c r="F53" s="5"/>
      <c r="G53" s="22"/>
      <c r="H53" s="36"/>
      <c r="I53" s="14"/>
    </row>
    <row r="54" spans="1:9" s="1" customFormat="1" x14ac:dyDescent="0.2">
      <c r="A54" s="5" t="s">
        <v>206</v>
      </c>
      <c r="B54" s="5"/>
      <c r="C54" s="29" t="s">
        <v>38</v>
      </c>
      <c r="D54" s="42" t="s">
        <v>48</v>
      </c>
      <c r="E54" s="5"/>
      <c r="F54" s="5" t="s">
        <v>1</v>
      </c>
      <c r="G54" s="24">
        <v>460</v>
      </c>
      <c r="H54" s="30">
        <v>2.1</v>
      </c>
      <c r="I54" s="31">
        <f>G54*H54</f>
        <v>966</v>
      </c>
    </row>
    <row r="55" spans="1:9" s="1" customFormat="1" x14ac:dyDescent="0.2">
      <c r="A55" s="5"/>
      <c r="B55" s="5"/>
      <c r="C55" s="29"/>
      <c r="D55" s="42"/>
      <c r="E55" s="5"/>
      <c r="F55" s="5"/>
      <c r="G55" s="24"/>
      <c r="H55" s="36"/>
      <c r="I55" s="14"/>
    </row>
    <row r="56" spans="1:9" s="1" customFormat="1" ht="31.5" x14ac:dyDescent="0.2">
      <c r="A56" s="5" t="s">
        <v>206</v>
      </c>
      <c r="B56" s="5"/>
      <c r="C56" s="29" t="s">
        <v>49</v>
      </c>
      <c r="D56" s="42" t="s">
        <v>80</v>
      </c>
      <c r="E56" s="42"/>
      <c r="F56" s="42" t="s">
        <v>1</v>
      </c>
      <c r="G56" s="24">
        <v>150</v>
      </c>
      <c r="H56" s="30">
        <v>8.4</v>
      </c>
      <c r="I56" s="31">
        <f>G56*H56</f>
        <v>1260</v>
      </c>
    </row>
    <row r="57" spans="1:9" s="1" customFormat="1" x14ac:dyDescent="0.2">
      <c r="A57" s="5"/>
      <c r="B57" s="5"/>
      <c r="C57" s="41"/>
      <c r="D57" s="42"/>
      <c r="E57" s="42"/>
      <c r="F57" s="42"/>
      <c r="G57" s="24"/>
      <c r="H57" s="36"/>
      <c r="I57" s="14"/>
    </row>
    <row r="58" spans="1:9" s="1" customFormat="1" ht="63" x14ac:dyDescent="0.2">
      <c r="A58" s="5" t="s">
        <v>206</v>
      </c>
      <c r="B58" s="5"/>
      <c r="C58" s="41" t="s">
        <v>51</v>
      </c>
      <c r="D58" s="23" t="s">
        <v>108</v>
      </c>
      <c r="E58" s="42"/>
      <c r="F58" s="42" t="s">
        <v>2</v>
      </c>
      <c r="G58" s="24">
        <v>30</v>
      </c>
      <c r="H58" s="30">
        <v>5.2</v>
      </c>
      <c r="I58" s="31">
        <f>G58*H58</f>
        <v>156</v>
      </c>
    </row>
    <row r="59" spans="1:9" s="1" customFormat="1" x14ac:dyDescent="0.2">
      <c r="A59" s="5"/>
      <c r="B59" s="5"/>
      <c r="C59" s="41"/>
      <c r="D59" s="42"/>
      <c r="E59" s="42"/>
      <c r="F59" s="42"/>
      <c r="G59" s="24"/>
      <c r="H59" s="36"/>
      <c r="I59" s="14"/>
    </row>
    <row r="60" spans="1:9" s="1" customFormat="1" ht="78.75" x14ac:dyDescent="0.2">
      <c r="A60" s="5" t="s">
        <v>206</v>
      </c>
      <c r="B60" s="5"/>
      <c r="C60" s="41" t="s">
        <v>50</v>
      </c>
      <c r="D60" s="23" t="s">
        <v>94</v>
      </c>
      <c r="E60" s="42"/>
      <c r="F60" s="38" t="s">
        <v>7</v>
      </c>
      <c r="G60" s="24">
        <v>1</v>
      </c>
      <c r="H60" s="30">
        <v>425</v>
      </c>
      <c r="I60" s="31">
        <f>G60*H60</f>
        <v>425</v>
      </c>
    </row>
    <row r="61" spans="1:9" s="1" customFormat="1" x14ac:dyDescent="0.2">
      <c r="A61" s="5"/>
      <c r="B61" s="5"/>
      <c r="C61" s="41"/>
      <c r="D61" s="42"/>
      <c r="E61" s="42"/>
      <c r="F61" s="42"/>
      <c r="G61" s="24"/>
      <c r="H61" s="36"/>
      <c r="I61" s="14"/>
    </row>
    <row r="62" spans="1:9" s="1" customFormat="1" x14ac:dyDescent="0.2">
      <c r="A62" s="5" t="s">
        <v>206</v>
      </c>
      <c r="B62" s="5"/>
      <c r="C62" s="29" t="s">
        <v>63</v>
      </c>
      <c r="D62" s="23" t="s">
        <v>6</v>
      </c>
      <c r="E62" s="5"/>
      <c r="F62" s="38" t="s">
        <v>7</v>
      </c>
      <c r="G62" s="24">
        <v>1</v>
      </c>
      <c r="H62" s="30">
        <v>365</v>
      </c>
      <c r="I62" s="31">
        <f>G62*H62</f>
        <v>365</v>
      </c>
    </row>
    <row r="63" spans="1:9" s="1" customFormat="1" x14ac:dyDescent="0.2">
      <c r="A63" s="5"/>
      <c r="B63" s="5"/>
      <c r="C63" s="29"/>
      <c r="D63" s="23"/>
      <c r="E63" s="5"/>
      <c r="F63" s="38"/>
      <c r="G63" s="22"/>
      <c r="H63" s="36"/>
      <c r="I63" s="8"/>
    </row>
    <row r="64" spans="1:9" s="1" customFormat="1" x14ac:dyDescent="0.2">
      <c r="A64" s="5" t="s">
        <v>206</v>
      </c>
      <c r="B64" s="5" t="s">
        <v>31</v>
      </c>
      <c r="C64" s="17" t="s">
        <v>32</v>
      </c>
      <c r="D64" s="18" t="s">
        <v>83</v>
      </c>
      <c r="E64" s="19"/>
      <c r="F64" s="19"/>
      <c r="G64" s="43"/>
      <c r="H64" s="20"/>
      <c r="I64" s="20">
        <f>SUM(I27:I63)</f>
        <v>28279.5</v>
      </c>
    </row>
    <row r="65" spans="1:257" s="1" customFormat="1" x14ac:dyDescent="0.2">
      <c r="A65" s="5"/>
      <c r="B65" s="5"/>
      <c r="C65" s="29"/>
      <c r="D65" s="23"/>
      <c r="E65" s="5"/>
      <c r="F65" s="5"/>
      <c r="G65" s="22"/>
      <c r="H65" s="8"/>
      <c r="I65" s="8"/>
    </row>
    <row r="66" spans="1:257" s="1" customFormat="1" x14ac:dyDescent="0.2">
      <c r="A66" s="5"/>
      <c r="B66" s="5"/>
      <c r="C66" s="23"/>
      <c r="D66" s="23"/>
      <c r="E66" s="29"/>
      <c r="F66" s="5"/>
      <c r="G66" s="22"/>
      <c r="H66" s="14"/>
      <c r="I66" s="15"/>
      <c r="J66" s="3"/>
      <c r="K66" s="3"/>
      <c r="L66" s="3"/>
      <c r="M66" s="3"/>
      <c r="N66" s="3"/>
      <c r="O66" s="3"/>
      <c r="P66" s="3"/>
      <c r="Q66" s="3"/>
      <c r="R66" s="3"/>
      <c r="S66" s="3"/>
      <c r="T66" s="3"/>
      <c r="U66" s="3"/>
      <c r="V66" s="3"/>
      <c r="W66" s="3"/>
      <c r="X66" s="3"/>
      <c r="Y66" s="3"/>
      <c r="Z66" s="3"/>
      <c r="AA66" s="3"/>
      <c r="AB66" s="3"/>
      <c r="AC66" s="3"/>
      <c r="AD66" s="3"/>
      <c r="AE66" s="3"/>
      <c r="AF66" s="3"/>
      <c r="AG66" s="3"/>
      <c r="AH66" s="3"/>
      <c r="AI66" s="3"/>
      <c r="AJ66" s="3"/>
      <c r="AK66" s="3"/>
      <c r="AL66" s="3"/>
      <c r="AM66" s="3"/>
      <c r="AN66" s="3"/>
      <c r="AO66" s="3"/>
      <c r="AP66" s="3"/>
      <c r="AQ66" s="3"/>
      <c r="AR66" s="3"/>
      <c r="AS66" s="3"/>
      <c r="AT66" s="3"/>
      <c r="AU66" s="3"/>
      <c r="AV66" s="3"/>
      <c r="AW66" s="3"/>
      <c r="AX66" s="3"/>
      <c r="AY66" s="3"/>
      <c r="AZ66" s="3"/>
      <c r="BA66" s="3"/>
      <c r="BB66" s="3"/>
      <c r="BC66" s="3"/>
      <c r="BD66" s="3"/>
      <c r="BE66" s="3"/>
      <c r="BF66" s="3"/>
      <c r="BG66" s="3"/>
      <c r="BH66" s="3"/>
      <c r="BI66" s="3"/>
      <c r="BJ66" s="3"/>
      <c r="BK66" s="3"/>
      <c r="BL66" s="3"/>
      <c r="BM66" s="3"/>
      <c r="BN66" s="3"/>
      <c r="BO66" s="3"/>
      <c r="BP66" s="3"/>
      <c r="BQ66" s="3"/>
      <c r="BR66" s="3"/>
      <c r="BS66" s="3"/>
      <c r="BT66" s="3"/>
      <c r="BU66" s="3"/>
      <c r="BV66" s="3"/>
      <c r="BW66" s="3"/>
      <c r="BX66" s="3"/>
      <c r="BY66" s="3"/>
      <c r="BZ66" s="3"/>
      <c r="CA66" s="3"/>
      <c r="CB66" s="3"/>
      <c r="CC66" s="3"/>
      <c r="CD66" s="3"/>
      <c r="CE66" s="3"/>
      <c r="CF66" s="3"/>
      <c r="CG66" s="3"/>
      <c r="CH66" s="3"/>
      <c r="CI66" s="3"/>
      <c r="CJ66" s="3"/>
      <c r="CK66" s="3"/>
      <c r="CL66" s="3"/>
      <c r="CM66" s="3"/>
      <c r="CN66" s="3"/>
      <c r="CO66" s="3"/>
      <c r="CP66" s="3"/>
      <c r="CQ66" s="3"/>
      <c r="CR66" s="3"/>
      <c r="CS66" s="3"/>
      <c r="CT66" s="3"/>
      <c r="CU66" s="3"/>
      <c r="CV66" s="3"/>
      <c r="CW66" s="3"/>
      <c r="CX66" s="3"/>
      <c r="CY66" s="3"/>
      <c r="CZ66" s="3"/>
      <c r="DA66" s="3"/>
      <c r="DB66" s="3"/>
      <c r="DC66" s="3"/>
      <c r="DD66" s="3"/>
      <c r="DE66" s="3"/>
      <c r="DF66" s="3"/>
      <c r="DG66" s="3"/>
      <c r="DH66" s="3"/>
      <c r="DI66" s="3"/>
      <c r="DJ66" s="3"/>
      <c r="DK66" s="3"/>
      <c r="DL66" s="3"/>
      <c r="DM66" s="3"/>
      <c r="DN66" s="3"/>
      <c r="DO66" s="3"/>
      <c r="DP66" s="3"/>
      <c r="DQ66" s="3"/>
      <c r="DR66" s="3"/>
      <c r="DS66" s="3"/>
      <c r="DT66" s="3"/>
      <c r="DU66" s="3"/>
      <c r="DV66" s="3"/>
      <c r="DW66" s="3"/>
      <c r="DX66" s="3"/>
      <c r="DY66" s="3"/>
      <c r="DZ66" s="3"/>
      <c r="EA66" s="3"/>
      <c r="EB66" s="3"/>
      <c r="EC66" s="3"/>
      <c r="ED66" s="3"/>
      <c r="EE66" s="3"/>
      <c r="EF66" s="3"/>
      <c r="EG66" s="3"/>
      <c r="EH66" s="3"/>
      <c r="EI66" s="3"/>
      <c r="EJ66" s="3"/>
      <c r="EK66" s="3"/>
      <c r="EL66" s="3"/>
      <c r="EM66" s="3"/>
      <c r="EN66" s="3"/>
      <c r="EO66" s="3"/>
      <c r="EP66" s="3"/>
      <c r="EQ66" s="3"/>
      <c r="ER66" s="3"/>
      <c r="ES66" s="3"/>
      <c r="ET66" s="3"/>
      <c r="EU66" s="3"/>
      <c r="EV66" s="3"/>
      <c r="EW66" s="3"/>
      <c r="EX66" s="3"/>
      <c r="EY66" s="3"/>
      <c r="EZ66" s="3"/>
      <c r="FA66" s="3"/>
      <c r="FB66" s="3"/>
      <c r="FC66" s="3"/>
      <c r="FD66" s="3"/>
      <c r="FE66" s="3"/>
      <c r="FF66" s="3"/>
      <c r="FG66" s="3"/>
      <c r="FH66" s="3"/>
      <c r="FI66" s="3"/>
      <c r="FJ66" s="3"/>
      <c r="FK66" s="3"/>
      <c r="FL66" s="3"/>
      <c r="FM66" s="3"/>
      <c r="FN66" s="3"/>
      <c r="FO66" s="3"/>
      <c r="FP66" s="3"/>
      <c r="FQ66" s="3"/>
      <c r="FR66" s="3"/>
      <c r="FS66" s="3"/>
      <c r="FT66" s="3"/>
      <c r="FU66" s="3"/>
      <c r="FV66" s="3"/>
      <c r="FW66" s="3"/>
      <c r="FX66" s="3"/>
      <c r="FY66" s="3"/>
      <c r="FZ66" s="3"/>
      <c r="GA66" s="3"/>
      <c r="GB66" s="3"/>
      <c r="GC66" s="3"/>
      <c r="GD66" s="3"/>
      <c r="GE66" s="3"/>
      <c r="GF66" s="3"/>
      <c r="GG66" s="3"/>
      <c r="GH66" s="3"/>
      <c r="GI66" s="3"/>
      <c r="GJ66" s="3"/>
      <c r="GK66" s="3"/>
      <c r="GL66" s="3"/>
      <c r="GM66" s="3"/>
      <c r="GN66" s="3"/>
      <c r="GO66" s="3"/>
      <c r="GP66" s="3"/>
      <c r="GQ66" s="3"/>
      <c r="GR66" s="3"/>
      <c r="GS66" s="3"/>
      <c r="GT66" s="3"/>
      <c r="GU66" s="3"/>
      <c r="GV66" s="3"/>
      <c r="GW66" s="3"/>
      <c r="GX66" s="3"/>
      <c r="GY66" s="3"/>
      <c r="GZ66" s="3"/>
      <c r="HA66" s="3"/>
      <c r="HB66" s="3"/>
      <c r="HC66" s="3"/>
      <c r="HD66" s="3"/>
      <c r="HE66" s="3"/>
      <c r="HF66" s="3"/>
      <c r="HG66" s="3"/>
      <c r="HH66" s="3"/>
      <c r="HI66" s="3"/>
      <c r="HJ66" s="3"/>
      <c r="HK66" s="3"/>
      <c r="HL66" s="3"/>
      <c r="HM66" s="3"/>
      <c r="HN66" s="3"/>
      <c r="HO66" s="3"/>
      <c r="HP66" s="3"/>
      <c r="HQ66" s="3"/>
      <c r="HR66" s="3"/>
      <c r="HS66" s="3"/>
      <c r="HT66" s="3"/>
      <c r="HU66" s="3"/>
      <c r="HV66" s="3"/>
      <c r="HW66" s="3"/>
      <c r="HX66" s="3"/>
      <c r="HY66" s="3"/>
      <c r="HZ66" s="3"/>
      <c r="IA66" s="3"/>
      <c r="IB66" s="3"/>
      <c r="IC66" s="3"/>
      <c r="ID66" s="3"/>
      <c r="IE66" s="3"/>
      <c r="IF66" s="3"/>
      <c r="IG66" s="3"/>
      <c r="IH66" s="3"/>
      <c r="II66" s="3"/>
      <c r="IJ66" s="3"/>
      <c r="IK66" s="3"/>
      <c r="IL66" s="3"/>
      <c r="IM66" s="3"/>
      <c r="IN66" s="3"/>
      <c r="IO66" s="3"/>
      <c r="IP66" s="3"/>
      <c r="IQ66" s="3"/>
      <c r="IR66" s="3"/>
      <c r="IS66" s="3"/>
      <c r="IT66" s="3"/>
      <c r="IU66" s="3"/>
      <c r="IV66" s="3"/>
      <c r="IW66" s="3"/>
    </row>
    <row r="67" spans="1:257" x14ac:dyDescent="0.2">
      <c r="A67" s="5" t="s">
        <v>207</v>
      </c>
      <c r="C67" s="6" t="s">
        <v>8</v>
      </c>
      <c r="D67" s="13" t="s">
        <v>84</v>
      </c>
      <c r="F67" s="25" t="s">
        <v>43</v>
      </c>
      <c r="G67" s="26" t="s">
        <v>5</v>
      </c>
      <c r="H67" s="27" t="s">
        <v>29</v>
      </c>
      <c r="I67" s="28" t="s">
        <v>30</v>
      </c>
    </row>
    <row r="68" spans="1:257" s="1" customFormat="1" x14ac:dyDescent="0.25">
      <c r="A68" s="5"/>
      <c r="B68" s="5"/>
      <c r="C68" s="44"/>
      <c r="D68" s="45"/>
      <c r="E68" s="46"/>
      <c r="F68" s="5"/>
      <c r="G68" s="47"/>
      <c r="H68" s="8"/>
      <c r="I68" s="8"/>
    </row>
    <row r="69" spans="1:257" s="1" customFormat="1" ht="78.75" x14ac:dyDescent="0.25">
      <c r="A69" s="5" t="s">
        <v>207</v>
      </c>
      <c r="B69" s="5"/>
      <c r="C69" s="32"/>
      <c r="D69" s="23" t="s">
        <v>11</v>
      </c>
      <c r="E69" s="46"/>
      <c r="F69" s="5"/>
      <c r="G69" s="47"/>
      <c r="H69" s="14"/>
      <c r="I69" s="15"/>
    </row>
    <row r="70" spans="1:257" s="1" customFormat="1" ht="31.5" x14ac:dyDescent="0.25">
      <c r="A70" s="5" t="s">
        <v>207</v>
      </c>
      <c r="B70" s="5"/>
      <c r="C70" s="32"/>
      <c r="D70" s="13" t="s">
        <v>39</v>
      </c>
      <c r="E70" s="46"/>
      <c r="F70" s="5"/>
      <c r="G70" s="47"/>
      <c r="H70" s="14"/>
      <c r="I70" s="15"/>
    </row>
    <row r="71" spans="1:257" s="1" customFormat="1" x14ac:dyDescent="0.25">
      <c r="A71" s="5"/>
      <c r="B71" s="5"/>
      <c r="C71" s="32"/>
      <c r="D71" s="13"/>
      <c r="E71" s="46"/>
      <c r="F71" s="5"/>
      <c r="G71" s="47"/>
      <c r="H71" s="14"/>
      <c r="I71" s="15"/>
    </row>
    <row r="72" spans="1:257" s="1" customFormat="1" ht="78.75" x14ac:dyDescent="0.25">
      <c r="A72" s="5" t="s">
        <v>207</v>
      </c>
      <c r="B72" s="5"/>
      <c r="C72" s="32"/>
      <c r="D72" s="13" t="s">
        <v>12</v>
      </c>
      <c r="E72" s="46"/>
      <c r="F72" s="5"/>
      <c r="G72" s="47"/>
      <c r="H72" s="14"/>
      <c r="I72" s="15"/>
    </row>
    <row r="73" spans="1:257" s="1" customFormat="1" x14ac:dyDescent="0.2">
      <c r="A73" s="5"/>
      <c r="B73" s="5"/>
      <c r="C73" s="48"/>
      <c r="D73" s="48"/>
      <c r="E73" s="48"/>
      <c r="F73" s="48"/>
      <c r="G73" s="48"/>
      <c r="H73" s="14"/>
      <c r="I73" s="15"/>
    </row>
    <row r="74" spans="1:257" s="1" customFormat="1" x14ac:dyDescent="0.25">
      <c r="A74" s="5" t="s">
        <v>207</v>
      </c>
      <c r="B74" s="5"/>
      <c r="C74" s="44"/>
      <c r="D74" s="45" t="s">
        <v>13</v>
      </c>
      <c r="E74" s="46"/>
      <c r="F74" s="5"/>
      <c r="G74" s="47"/>
      <c r="H74" s="48"/>
      <c r="I74" s="15"/>
    </row>
    <row r="75" spans="1:257" s="1" customFormat="1" ht="31.5" x14ac:dyDescent="0.25">
      <c r="A75" s="5" t="s">
        <v>207</v>
      </c>
      <c r="B75" s="5"/>
      <c r="C75" s="6"/>
      <c r="D75" s="41" t="s">
        <v>14</v>
      </c>
      <c r="E75" s="32"/>
      <c r="F75" s="38"/>
      <c r="G75" s="22"/>
      <c r="H75" s="14"/>
      <c r="I75" s="15"/>
    </row>
    <row r="76" spans="1:257" s="1" customFormat="1" x14ac:dyDescent="0.25">
      <c r="A76" s="5"/>
      <c r="B76" s="5"/>
      <c r="C76" s="32"/>
      <c r="D76" s="23"/>
      <c r="E76" s="46"/>
      <c r="F76" s="5"/>
      <c r="G76" s="22"/>
      <c r="H76" s="14"/>
      <c r="I76" s="15"/>
    </row>
    <row r="77" spans="1:257" s="1" customFormat="1" ht="31.5" x14ac:dyDescent="0.25">
      <c r="A77" s="5" t="s">
        <v>207</v>
      </c>
      <c r="B77" s="5"/>
      <c r="C77" s="29" t="s">
        <v>19</v>
      </c>
      <c r="D77" s="23" t="s">
        <v>59</v>
      </c>
      <c r="E77" s="46"/>
      <c r="F77" s="5"/>
      <c r="G77" s="22"/>
      <c r="H77" s="14"/>
      <c r="I77" s="15"/>
    </row>
    <row r="78" spans="1:257" s="1" customFormat="1" x14ac:dyDescent="0.25">
      <c r="A78" s="5" t="s">
        <v>207</v>
      </c>
      <c r="B78" s="5"/>
      <c r="C78" s="32"/>
      <c r="D78" s="41" t="s">
        <v>79</v>
      </c>
      <c r="E78" s="5"/>
      <c r="F78" s="5" t="s">
        <v>1</v>
      </c>
      <c r="G78" s="24">
        <v>2100</v>
      </c>
      <c r="H78" s="30">
        <v>3.5</v>
      </c>
      <c r="I78" s="31">
        <f>G78*H78</f>
        <v>7350</v>
      </c>
    </row>
    <row r="79" spans="1:257" x14ac:dyDescent="0.25">
      <c r="C79" s="32"/>
      <c r="D79" s="41"/>
      <c r="F79" s="38"/>
      <c r="H79" s="36"/>
      <c r="I79" s="14"/>
    </row>
    <row r="80" spans="1:257" ht="33" customHeight="1" x14ac:dyDescent="0.2">
      <c r="A80" s="5" t="s">
        <v>207</v>
      </c>
      <c r="C80" s="29" t="s">
        <v>20</v>
      </c>
      <c r="D80" s="23" t="s">
        <v>82</v>
      </c>
      <c r="F80" s="5" t="s">
        <v>1</v>
      </c>
      <c r="G80" s="24">
        <v>155</v>
      </c>
      <c r="H80" s="30">
        <v>3.3</v>
      </c>
      <c r="I80" s="31">
        <f>G80*H80</f>
        <v>511.5</v>
      </c>
    </row>
    <row r="81" spans="1:9" x14ac:dyDescent="0.25">
      <c r="C81" s="32"/>
      <c r="D81" s="41"/>
      <c r="H81" s="36"/>
    </row>
    <row r="82" spans="1:9" x14ac:dyDescent="0.2">
      <c r="A82" s="5" t="s">
        <v>207</v>
      </c>
      <c r="C82" s="29" t="s">
        <v>42</v>
      </c>
      <c r="D82" s="41" t="s">
        <v>41</v>
      </c>
      <c r="F82" s="38" t="s">
        <v>1</v>
      </c>
      <c r="G82" s="24">
        <v>15</v>
      </c>
      <c r="H82" s="30">
        <v>4.5999999999999996</v>
      </c>
      <c r="I82" s="31">
        <f>G82*H82</f>
        <v>69</v>
      </c>
    </row>
    <row r="83" spans="1:9" x14ac:dyDescent="0.2">
      <c r="C83" s="29"/>
      <c r="D83" s="41"/>
      <c r="F83" s="38"/>
      <c r="G83" s="24"/>
      <c r="H83" s="36"/>
      <c r="I83" s="14"/>
    </row>
    <row r="84" spans="1:9" ht="104.25" customHeight="1" x14ac:dyDescent="0.2">
      <c r="A84" s="5" t="s">
        <v>207</v>
      </c>
      <c r="C84" s="29" t="s">
        <v>40</v>
      </c>
      <c r="D84" s="23" t="s">
        <v>167</v>
      </c>
      <c r="F84" s="5" t="s">
        <v>2</v>
      </c>
      <c r="G84" s="24">
        <v>25</v>
      </c>
      <c r="H84" s="30">
        <v>170</v>
      </c>
      <c r="I84" s="31">
        <f>G84*H84</f>
        <v>4250</v>
      </c>
    </row>
    <row r="85" spans="1:9" x14ac:dyDescent="0.2">
      <c r="C85" s="29"/>
      <c r="D85" s="23"/>
      <c r="G85" s="23"/>
      <c r="H85" s="36"/>
      <c r="I85" s="14"/>
    </row>
    <row r="86" spans="1:9" ht="103.9" customHeight="1" x14ac:dyDescent="0.2">
      <c r="A86" s="5" t="s">
        <v>207</v>
      </c>
      <c r="C86" s="29" t="s">
        <v>33</v>
      </c>
      <c r="D86" s="23" t="s">
        <v>168</v>
      </c>
      <c r="F86" s="5" t="s">
        <v>2</v>
      </c>
      <c r="G86" s="24">
        <v>5</v>
      </c>
      <c r="H86" s="30">
        <v>255</v>
      </c>
      <c r="I86" s="31">
        <f>G86*H86</f>
        <v>1275</v>
      </c>
    </row>
    <row r="87" spans="1:9" x14ac:dyDescent="0.2">
      <c r="D87" s="41"/>
      <c r="F87" s="38"/>
      <c r="G87" s="24"/>
      <c r="H87" s="36"/>
      <c r="I87" s="14"/>
    </row>
    <row r="88" spans="1:9" ht="285" x14ac:dyDescent="0.2">
      <c r="A88" s="5" t="s">
        <v>207</v>
      </c>
      <c r="C88" s="29" t="s">
        <v>34</v>
      </c>
      <c r="D88" s="88" t="s">
        <v>205</v>
      </c>
      <c r="E88" s="48"/>
      <c r="F88" s="5" t="s">
        <v>2</v>
      </c>
      <c r="G88" s="24">
        <v>16</v>
      </c>
      <c r="H88" s="30">
        <v>2350</v>
      </c>
      <c r="I88" s="31">
        <f>G88*H88</f>
        <v>37600</v>
      </c>
    </row>
    <row r="89" spans="1:9" x14ac:dyDescent="0.2">
      <c r="C89" s="50"/>
      <c r="D89" s="51"/>
      <c r="E89" s="48"/>
      <c r="G89" s="24"/>
      <c r="H89" s="52"/>
      <c r="I89" s="14"/>
    </row>
    <row r="90" spans="1:9" ht="51" x14ac:dyDescent="0.2">
      <c r="A90" s="5" t="s">
        <v>207</v>
      </c>
      <c r="C90" s="29" t="s">
        <v>35</v>
      </c>
      <c r="D90" s="49" t="s">
        <v>95</v>
      </c>
      <c r="E90" s="48"/>
      <c r="F90" s="5" t="s">
        <v>2</v>
      </c>
      <c r="G90" s="24">
        <v>16</v>
      </c>
      <c r="H90" s="30">
        <v>370</v>
      </c>
      <c r="I90" s="31">
        <f>G90*H90</f>
        <v>5920</v>
      </c>
    </row>
    <row r="91" spans="1:9" x14ac:dyDescent="0.2">
      <c r="C91" s="50"/>
      <c r="D91" s="51"/>
      <c r="E91" s="48"/>
      <c r="G91" s="24"/>
      <c r="H91" s="52"/>
      <c r="I91" s="14"/>
    </row>
    <row r="92" spans="1:9" ht="255" x14ac:dyDescent="0.2">
      <c r="A92" s="5" t="s">
        <v>207</v>
      </c>
      <c r="C92" s="29" t="s">
        <v>3</v>
      </c>
      <c r="D92" s="49" t="s">
        <v>186</v>
      </c>
      <c r="E92" s="48"/>
      <c r="F92" s="5" t="s">
        <v>2</v>
      </c>
      <c r="G92" s="24">
        <v>30</v>
      </c>
      <c r="H92" s="30">
        <v>820</v>
      </c>
      <c r="I92" s="31">
        <f>G92*H92</f>
        <v>24600</v>
      </c>
    </row>
    <row r="93" spans="1:9" x14ac:dyDescent="0.2">
      <c r="C93" s="50"/>
      <c r="D93" s="51"/>
      <c r="E93" s="48"/>
      <c r="G93" s="24"/>
      <c r="H93" s="52"/>
      <c r="I93" s="14"/>
    </row>
    <row r="94" spans="1:9" x14ac:dyDescent="0.2">
      <c r="A94" s="5" t="s">
        <v>207</v>
      </c>
      <c r="C94" s="29">
        <v>9</v>
      </c>
      <c r="D94" s="89" t="s">
        <v>96</v>
      </c>
      <c r="E94" s="48"/>
      <c r="F94" s="5" t="s">
        <v>2</v>
      </c>
      <c r="G94" s="24">
        <v>30</v>
      </c>
      <c r="H94" s="30">
        <v>180</v>
      </c>
      <c r="I94" s="31">
        <f>G94*H94</f>
        <v>5400</v>
      </c>
    </row>
    <row r="95" spans="1:9" x14ac:dyDescent="0.2">
      <c r="C95" s="50"/>
      <c r="D95" s="51"/>
      <c r="E95" s="48"/>
      <c r="G95" s="24"/>
      <c r="H95" s="52"/>
      <c r="I95" s="14"/>
    </row>
    <row r="96" spans="1:9" ht="280.5" x14ac:dyDescent="0.2">
      <c r="A96" s="5" t="s">
        <v>207</v>
      </c>
      <c r="C96" s="53" t="s">
        <v>21</v>
      </c>
      <c r="D96" s="49" t="s">
        <v>187</v>
      </c>
      <c r="E96" s="48"/>
      <c r="F96" s="5" t="s">
        <v>2</v>
      </c>
      <c r="G96" s="24">
        <v>1</v>
      </c>
      <c r="H96" s="30">
        <v>840</v>
      </c>
      <c r="I96" s="31">
        <f>G96*H96</f>
        <v>840</v>
      </c>
    </row>
    <row r="97" spans="1:9" x14ac:dyDescent="0.2">
      <c r="C97" s="54"/>
      <c r="D97" s="55"/>
      <c r="E97" s="56"/>
      <c r="F97" s="57"/>
      <c r="G97" s="58"/>
      <c r="H97" s="15"/>
      <c r="I97" s="14"/>
    </row>
    <row r="98" spans="1:9" ht="99.75" x14ac:dyDescent="0.2">
      <c r="A98" s="5" t="s">
        <v>207</v>
      </c>
      <c r="C98" s="53" t="s">
        <v>38</v>
      </c>
      <c r="D98" s="55" t="s">
        <v>97</v>
      </c>
      <c r="E98" s="56"/>
      <c r="F98" s="5" t="s">
        <v>2</v>
      </c>
      <c r="G98" s="24">
        <v>3</v>
      </c>
      <c r="H98" s="30">
        <v>190</v>
      </c>
      <c r="I98" s="31">
        <f>G98*H98</f>
        <v>570</v>
      </c>
    </row>
    <row r="99" spans="1:9" x14ac:dyDescent="0.2">
      <c r="C99" s="54"/>
      <c r="D99" s="55"/>
      <c r="E99" s="56"/>
      <c r="F99" s="57"/>
      <c r="G99" s="58"/>
      <c r="H99" s="59"/>
      <c r="I99" s="14"/>
    </row>
    <row r="100" spans="1:9" x14ac:dyDescent="0.25">
      <c r="A100" s="5" t="s">
        <v>207</v>
      </c>
      <c r="C100" s="53" t="s">
        <v>49</v>
      </c>
      <c r="D100" s="91" t="s">
        <v>98</v>
      </c>
      <c r="E100" s="56"/>
      <c r="F100" s="5" t="s">
        <v>2</v>
      </c>
      <c r="G100" s="24">
        <v>3</v>
      </c>
      <c r="H100" s="30">
        <v>350</v>
      </c>
      <c r="I100" s="31">
        <f>G100*H100</f>
        <v>1050</v>
      </c>
    </row>
    <row r="101" spans="1:9" x14ac:dyDescent="0.2">
      <c r="C101" s="54"/>
      <c r="D101" s="55"/>
      <c r="E101" s="56"/>
      <c r="F101" s="57"/>
      <c r="G101" s="58"/>
      <c r="H101" s="59"/>
      <c r="I101" s="14"/>
    </row>
    <row r="102" spans="1:9" x14ac:dyDescent="0.25">
      <c r="A102" s="5" t="s">
        <v>207</v>
      </c>
      <c r="C102" s="53" t="s">
        <v>51</v>
      </c>
      <c r="D102" s="91" t="s">
        <v>99</v>
      </c>
      <c r="E102" s="56"/>
      <c r="F102" s="5" t="s">
        <v>2</v>
      </c>
      <c r="G102" s="24">
        <v>3</v>
      </c>
      <c r="H102" s="30">
        <v>150</v>
      </c>
      <c r="I102" s="31">
        <f>G102*H102</f>
        <v>450</v>
      </c>
    </row>
    <row r="103" spans="1:9" x14ac:dyDescent="0.2">
      <c r="C103" s="54"/>
      <c r="D103" s="55"/>
      <c r="E103" s="56"/>
      <c r="F103" s="57"/>
      <c r="G103" s="58"/>
      <c r="H103" s="59"/>
      <c r="I103" s="14"/>
    </row>
    <row r="104" spans="1:9" x14ac:dyDescent="0.2">
      <c r="A104" s="5" t="s">
        <v>207</v>
      </c>
      <c r="C104" s="53" t="s">
        <v>50</v>
      </c>
      <c r="D104" s="90" t="s">
        <v>100</v>
      </c>
      <c r="E104" s="56"/>
      <c r="F104" s="57" t="s">
        <v>2</v>
      </c>
      <c r="G104" s="24">
        <v>1</v>
      </c>
      <c r="H104" s="30">
        <v>1520</v>
      </c>
      <c r="I104" s="31">
        <f>G104*H104</f>
        <v>1520</v>
      </c>
    </row>
    <row r="105" spans="1:9" x14ac:dyDescent="0.2">
      <c r="C105" s="54"/>
      <c r="D105" s="55"/>
      <c r="E105" s="56"/>
      <c r="F105" s="57"/>
      <c r="G105" s="58"/>
      <c r="H105" s="59"/>
      <c r="I105" s="14"/>
    </row>
    <row r="106" spans="1:9" ht="223.5" customHeight="1" x14ac:dyDescent="0.2">
      <c r="A106" s="5" t="s">
        <v>207</v>
      </c>
      <c r="C106" s="29" t="s">
        <v>63</v>
      </c>
      <c r="D106" s="23" t="s">
        <v>188</v>
      </c>
      <c r="E106" s="56"/>
      <c r="F106" s="5" t="s">
        <v>2</v>
      </c>
      <c r="G106" s="24">
        <v>4</v>
      </c>
      <c r="H106" s="30">
        <v>490</v>
      </c>
      <c r="I106" s="31">
        <f>G106*H106</f>
        <v>1960</v>
      </c>
    </row>
    <row r="107" spans="1:9" x14ac:dyDescent="0.2">
      <c r="C107" s="54"/>
      <c r="D107" s="23"/>
      <c r="E107" s="56"/>
      <c r="G107" s="24"/>
      <c r="H107" s="59"/>
      <c r="I107" s="14"/>
    </row>
    <row r="108" spans="1:9" ht="31.5" x14ac:dyDescent="0.2">
      <c r="A108" s="5" t="s">
        <v>207</v>
      </c>
      <c r="C108" s="29" t="s">
        <v>64</v>
      </c>
      <c r="D108" s="89" t="s">
        <v>145</v>
      </c>
      <c r="E108" s="56"/>
      <c r="F108" s="5" t="s">
        <v>2</v>
      </c>
      <c r="G108" s="24">
        <v>4</v>
      </c>
      <c r="H108" s="30">
        <v>112</v>
      </c>
      <c r="I108" s="31">
        <f>G108*H108</f>
        <v>448</v>
      </c>
    </row>
    <row r="109" spans="1:9" x14ac:dyDescent="0.2">
      <c r="C109" s="54"/>
      <c r="D109" s="49"/>
      <c r="E109" s="56"/>
      <c r="G109" s="24"/>
      <c r="H109" s="59"/>
      <c r="I109" s="14"/>
    </row>
    <row r="110" spans="1:9" s="4" customFormat="1" ht="31.5" x14ac:dyDescent="0.2">
      <c r="A110" s="5" t="s">
        <v>207</v>
      </c>
      <c r="B110" s="5"/>
      <c r="C110" s="29" t="s">
        <v>65</v>
      </c>
      <c r="D110" s="92" t="s">
        <v>146</v>
      </c>
      <c r="E110" s="60"/>
      <c r="F110" s="61" t="s">
        <v>2</v>
      </c>
      <c r="G110" s="24">
        <v>1</v>
      </c>
      <c r="H110" s="30">
        <v>178</v>
      </c>
      <c r="I110" s="31">
        <f>G110*H110</f>
        <v>178</v>
      </c>
    </row>
    <row r="111" spans="1:9" x14ac:dyDescent="0.2">
      <c r="C111" s="29"/>
      <c r="D111" s="55"/>
      <c r="E111" s="56"/>
      <c r="F111" s="57"/>
      <c r="G111" s="58"/>
      <c r="H111" s="60"/>
      <c r="I111" s="62"/>
    </row>
    <row r="112" spans="1:9" ht="78.75" x14ac:dyDescent="0.2">
      <c r="A112" s="5" t="s">
        <v>207</v>
      </c>
      <c r="C112" s="29" t="s">
        <v>66</v>
      </c>
      <c r="D112" s="23" t="s">
        <v>44</v>
      </c>
      <c r="F112" s="38" t="s">
        <v>1</v>
      </c>
      <c r="G112" s="24">
        <v>880</v>
      </c>
      <c r="H112" s="30">
        <v>3.2</v>
      </c>
      <c r="I112" s="31">
        <f>G112*H112</f>
        <v>2816</v>
      </c>
    </row>
    <row r="113" spans="1:9" x14ac:dyDescent="0.2">
      <c r="C113" s="29"/>
      <c r="D113" s="23"/>
      <c r="F113" s="38"/>
      <c r="H113" s="36"/>
      <c r="I113" s="14"/>
    </row>
    <row r="114" spans="1:9" x14ac:dyDescent="0.2">
      <c r="A114" s="5" t="s">
        <v>207</v>
      </c>
      <c r="C114" s="29" t="s">
        <v>67</v>
      </c>
      <c r="D114" s="23" t="s">
        <v>45</v>
      </c>
      <c r="F114" s="38" t="s">
        <v>2</v>
      </c>
      <c r="G114" s="24">
        <v>3</v>
      </c>
      <c r="H114" s="30">
        <v>3.2</v>
      </c>
      <c r="I114" s="31">
        <f>G114*H114</f>
        <v>9.6000000000000014</v>
      </c>
    </row>
    <row r="115" spans="1:9" x14ac:dyDescent="0.2">
      <c r="C115" s="29"/>
      <c r="D115" s="23"/>
      <c r="F115" s="38"/>
      <c r="G115" s="24"/>
      <c r="H115" s="36"/>
      <c r="I115" s="14"/>
    </row>
    <row r="116" spans="1:9" x14ac:dyDescent="0.25">
      <c r="A116" s="5" t="s">
        <v>207</v>
      </c>
      <c r="C116" s="29"/>
      <c r="D116" s="94" t="s">
        <v>102</v>
      </c>
      <c r="F116" s="38"/>
      <c r="H116" s="36"/>
      <c r="I116" s="14"/>
    </row>
    <row r="117" spans="1:9" ht="95.25" customHeight="1" x14ac:dyDescent="0.2">
      <c r="A117" s="5" t="s">
        <v>207</v>
      </c>
      <c r="C117" s="29" t="s">
        <v>68</v>
      </c>
      <c r="D117" s="23" t="s">
        <v>103</v>
      </c>
      <c r="E117" s="63"/>
      <c r="F117" s="5" t="s">
        <v>2</v>
      </c>
      <c r="G117" s="24">
        <v>30</v>
      </c>
      <c r="H117" s="30">
        <v>2.2999999999999998</v>
      </c>
      <c r="I117" s="31">
        <f>G117*H117</f>
        <v>69</v>
      </c>
    </row>
    <row r="118" spans="1:9" x14ac:dyDescent="0.2">
      <c r="C118" s="29"/>
      <c r="D118" s="23"/>
      <c r="F118" s="38"/>
      <c r="H118" s="36"/>
      <c r="I118" s="14"/>
    </row>
    <row r="119" spans="1:9" x14ac:dyDescent="0.25">
      <c r="A119" s="5" t="s">
        <v>207</v>
      </c>
      <c r="C119" s="29" t="s">
        <v>69</v>
      </c>
      <c r="D119" s="93" t="s">
        <v>104</v>
      </c>
      <c r="E119" s="63"/>
      <c r="F119" s="5" t="s">
        <v>1</v>
      </c>
      <c r="G119" s="24">
        <v>170</v>
      </c>
      <c r="H119" s="30">
        <v>3.4</v>
      </c>
      <c r="I119" s="31">
        <f>G119*H119</f>
        <v>578</v>
      </c>
    </row>
    <row r="120" spans="1:9" x14ac:dyDescent="0.2">
      <c r="C120" s="29"/>
      <c r="D120" s="63"/>
      <c r="E120" s="63"/>
      <c r="F120" s="63"/>
      <c r="G120" s="63"/>
      <c r="H120" s="36"/>
      <c r="I120" s="14"/>
    </row>
    <row r="121" spans="1:9" ht="47.25" x14ac:dyDescent="0.2">
      <c r="A121" s="5" t="s">
        <v>207</v>
      </c>
      <c r="C121" s="29" t="s">
        <v>70</v>
      </c>
      <c r="D121" s="23" t="s">
        <v>105</v>
      </c>
      <c r="E121" s="63"/>
      <c r="F121" s="5" t="s">
        <v>7</v>
      </c>
      <c r="G121" s="24">
        <v>30</v>
      </c>
      <c r="H121" s="30">
        <v>3.4</v>
      </c>
      <c r="I121" s="31">
        <f>G121*H121</f>
        <v>102</v>
      </c>
    </row>
    <row r="122" spans="1:9" x14ac:dyDescent="0.2">
      <c r="C122" s="29"/>
      <c r="D122" s="23"/>
      <c r="F122" s="38"/>
      <c r="H122" s="36"/>
      <c r="I122" s="14"/>
    </row>
    <row r="123" spans="1:9" x14ac:dyDescent="0.2">
      <c r="A123" s="5" t="s">
        <v>207</v>
      </c>
      <c r="C123" s="29" t="s">
        <v>71</v>
      </c>
      <c r="D123" s="64" t="s">
        <v>52</v>
      </c>
      <c r="F123" s="65" t="s">
        <v>53</v>
      </c>
      <c r="G123" s="66">
        <v>3</v>
      </c>
      <c r="H123" s="36"/>
      <c r="I123" s="14"/>
    </row>
    <row r="124" spans="1:9" x14ac:dyDescent="0.2">
      <c r="C124" s="67"/>
      <c r="D124" s="42"/>
      <c r="G124" s="24"/>
      <c r="H124" s="36"/>
    </row>
    <row r="125" spans="1:9" ht="18" customHeight="1" x14ac:dyDescent="0.2">
      <c r="A125" s="5" t="s">
        <v>207</v>
      </c>
      <c r="C125" s="29" t="s">
        <v>106</v>
      </c>
      <c r="D125" s="42" t="s">
        <v>54</v>
      </c>
      <c r="F125" s="5" t="s">
        <v>7</v>
      </c>
      <c r="G125" s="24">
        <v>1</v>
      </c>
      <c r="H125" s="30">
        <v>370</v>
      </c>
      <c r="I125" s="31">
        <f>G125*H125</f>
        <v>370</v>
      </c>
    </row>
    <row r="126" spans="1:9" x14ac:dyDescent="0.2">
      <c r="C126" s="67"/>
      <c r="D126" s="42"/>
      <c r="G126" s="24"/>
      <c r="H126" s="36"/>
    </row>
    <row r="127" spans="1:9" x14ac:dyDescent="0.2">
      <c r="A127" s="5" t="s">
        <v>207</v>
      </c>
      <c r="C127" s="29" t="s">
        <v>107</v>
      </c>
      <c r="D127" s="42" t="s">
        <v>55</v>
      </c>
      <c r="F127" s="5" t="s">
        <v>7</v>
      </c>
      <c r="G127" s="24">
        <v>1</v>
      </c>
      <c r="H127" s="30">
        <v>420</v>
      </c>
      <c r="I127" s="31">
        <f>G127*H127</f>
        <v>420</v>
      </c>
    </row>
    <row r="128" spans="1:9" x14ac:dyDescent="0.2">
      <c r="C128" s="67"/>
      <c r="D128" s="42"/>
      <c r="G128" s="24"/>
      <c r="H128" s="36"/>
    </row>
    <row r="129" spans="1:9" ht="72" customHeight="1" x14ac:dyDescent="0.2">
      <c r="A129" s="5" t="s">
        <v>207</v>
      </c>
      <c r="C129" s="67" t="s">
        <v>148</v>
      </c>
      <c r="D129" s="42" t="s">
        <v>159</v>
      </c>
      <c r="F129" s="5" t="s">
        <v>7</v>
      </c>
      <c r="G129" s="24">
        <v>1</v>
      </c>
      <c r="H129" s="30">
        <v>900</v>
      </c>
      <c r="I129" s="31">
        <f>G129*H129</f>
        <v>900</v>
      </c>
    </row>
    <row r="130" spans="1:9" x14ac:dyDescent="0.2">
      <c r="A130" s="5" t="s">
        <v>207</v>
      </c>
      <c r="C130" s="67"/>
      <c r="D130" s="42" t="s">
        <v>22</v>
      </c>
      <c r="G130" s="24"/>
      <c r="H130" s="36"/>
    </row>
    <row r="131" spans="1:9" x14ac:dyDescent="0.2">
      <c r="A131" s="5" t="s">
        <v>207</v>
      </c>
      <c r="C131" s="67"/>
      <c r="D131" s="68" t="s">
        <v>164</v>
      </c>
      <c r="G131" s="24"/>
      <c r="H131" s="36"/>
    </row>
    <row r="132" spans="1:9" ht="31.5" x14ac:dyDescent="0.2">
      <c r="A132" s="5" t="s">
        <v>207</v>
      </c>
      <c r="C132" s="67"/>
      <c r="D132" s="68" t="s">
        <v>165</v>
      </c>
      <c r="G132" s="24"/>
      <c r="H132" s="36"/>
    </row>
    <row r="133" spans="1:9" x14ac:dyDescent="0.2">
      <c r="A133" s="5" t="s">
        <v>207</v>
      </c>
      <c r="C133" s="67"/>
      <c r="D133" s="68" t="s">
        <v>85</v>
      </c>
      <c r="G133" s="24"/>
      <c r="H133" s="36"/>
    </row>
    <row r="134" spans="1:9" ht="31.5" x14ac:dyDescent="0.2">
      <c r="A134" s="5" t="s">
        <v>207</v>
      </c>
      <c r="C134" s="67"/>
      <c r="D134" s="68" t="s">
        <v>26</v>
      </c>
      <c r="G134" s="24"/>
      <c r="H134" s="36"/>
    </row>
    <row r="135" spans="1:9" x14ac:dyDescent="0.2">
      <c r="A135" s="5" t="s">
        <v>207</v>
      </c>
      <c r="C135" s="67"/>
      <c r="D135" s="42" t="s">
        <v>86</v>
      </c>
      <c r="G135" s="24"/>
      <c r="H135" s="36"/>
    </row>
    <row r="136" spans="1:9" x14ac:dyDescent="0.2">
      <c r="A136" s="5" t="s">
        <v>207</v>
      </c>
      <c r="C136" s="67"/>
      <c r="D136" s="68" t="s">
        <v>87</v>
      </c>
      <c r="G136" s="24"/>
      <c r="H136" s="36"/>
    </row>
    <row r="137" spans="1:9" x14ac:dyDescent="0.2">
      <c r="A137" s="5" t="s">
        <v>207</v>
      </c>
      <c r="C137" s="67"/>
      <c r="D137" s="68" t="s">
        <v>88</v>
      </c>
      <c r="G137" s="24"/>
      <c r="H137" s="36"/>
    </row>
    <row r="138" spans="1:9" x14ac:dyDescent="0.2">
      <c r="A138" s="5" t="s">
        <v>207</v>
      </c>
      <c r="C138" s="67"/>
      <c r="D138" s="68" t="s">
        <v>27</v>
      </c>
      <c r="G138" s="24"/>
      <c r="H138" s="36"/>
    </row>
    <row r="139" spans="1:9" x14ac:dyDescent="0.2">
      <c r="A139" s="5" t="s">
        <v>207</v>
      </c>
      <c r="C139" s="67"/>
      <c r="D139" s="68" t="s">
        <v>166</v>
      </c>
      <c r="E139" s="69"/>
      <c r="F139" s="50"/>
      <c r="G139" s="24"/>
      <c r="H139" s="36"/>
    </row>
    <row r="140" spans="1:9" x14ac:dyDescent="0.2">
      <c r="A140" s="5" t="s">
        <v>207</v>
      </c>
      <c r="C140" s="67"/>
      <c r="D140" s="42" t="s">
        <v>89</v>
      </c>
      <c r="E140" s="69"/>
      <c r="F140" s="50"/>
      <c r="G140" s="24"/>
      <c r="H140" s="36"/>
    </row>
    <row r="141" spans="1:9" x14ac:dyDescent="0.2">
      <c r="A141" s="5" t="s">
        <v>207</v>
      </c>
      <c r="C141" s="67"/>
      <c r="D141" s="68" t="s">
        <v>28</v>
      </c>
      <c r="E141" s="69"/>
      <c r="F141" s="50"/>
      <c r="G141" s="24"/>
      <c r="H141" s="36"/>
    </row>
    <row r="142" spans="1:9" x14ac:dyDescent="0.2">
      <c r="A142" s="5" t="s">
        <v>207</v>
      </c>
      <c r="C142" s="67"/>
      <c r="D142" s="68" t="s">
        <v>23</v>
      </c>
      <c r="E142" s="69"/>
      <c r="F142" s="50"/>
      <c r="G142" s="24"/>
      <c r="H142" s="36"/>
    </row>
    <row r="143" spans="1:9" ht="16.5" customHeight="1" x14ac:dyDescent="0.2">
      <c r="A143" s="5" t="s">
        <v>207</v>
      </c>
      <c r="C143" s="8"/>
      <c r="D143" s="68" t="s">
        <v>24</v>
      </c>
      <c r="E143" s="69"/>
      <c r="F143" s="50"/>
      <c r="G143" s="24"/>
      <c r="H143" s="36"/>
    </row>
    <row r="144" spans="1:9" x14ac:dyDescent="0.2">
      <c r="A144" s="5" t="s">
        <v>207</v>
      </c>
      <c r="C144" s="8"/>
      <c r="D144" s="68" t="s">
        <v>25</v>
      </c>
      <c r="E144" s="69"/>
      <c r="F144" s="50"/>
      <c r="G144" s="24"/>
      <c r="H144" s="36"/>
    </row>
    <row r="145" spans="1:9" x14ac:dyDescent="0.2">
      <c r="C145" s="67"/>
      <c r="D145" s="68"/>
      <c r="G145" s="24"/>
      <c r="H145" s="36"/>
    </row>
    <row r="146" spans="1:9" ht="63" customHeight="1" x14ac:dyDescent="0.2">
      <c r="A146" s="5" t="s">
        <v>207</v>
      </c>
      <c r="C146" s="67" t="s">
        <v>160</v>
      </c>
      <c r="D146" s="42" t="s">
        <v>147</v>
      </c>
      <c r="F146" s="5" t="s">
        <v>7</v>
      </c>
      <c r="G146" s="24">
        <v>1</v>
      </c>
      <c r="H146" s="30">
        <v>1130</v>
      </c>
      <c r="I146" s="31">
        <f>G146*H146</f>
        <v>1130</v>
      </c>
    </row>
    <row r="147" spans="1:9" ht="21.75" customHeight="1" x14ac:dyDescent="0.2">
      <c r="A147" s="5" t="s">
        <v>207</v>
      </c>
      <c r="C147" s="67"/>
      <c r="D147" s="68" t="s">
        <v>149</v>
      </c>
      <c r="G147" s="24"/>
      <c r="H147" s="36"/>
    </row>
    <row r="148" spans="1:9" ht="21.75" customHeight="1" x14ac:dyDescent="0.2">
      <c r="A148" s="5" t="s">
        <v>207</v>
      </c>
      <c r="C148" s="67"/>
      <c r="D148" s="68" t="s">
        <v>150</v>
      </c>
      <c r="G148" s="24"/>
      <c r="H148" s="36"/>
    </row>
    <row r="149" spans="1:9" x14ac:dyDescent="0.2">
      <c r="A149" s="5" t="s">
        <v>207</v>
      </c>
      <c r="C149" s="67"/>
      <c r="D149" s="68" t="s">
        <v>151</v>
      </c>
      <c r="G149" s="24"/>
      <c r="H149" s="36"/>
    </row>
    <row r="150" spans="1:9" ht="19.5" customHeight="1" x14ac:dyDescent="0.2">
      <c r="A150" s="5" t="s">
        <v>207</v>
      </c>
      <c r="C150" s="67"/>
      <c r="D150" s="68" t="s">
        <v>152</v>
      </c>
      <c r="G150" s="24"/>
      <c r="H150" s="36"/>
    </row>
    <row r="151" spans="1:9" x14ac:dyDescent="0.2">
      <c r="A151" s="5" t="s">
        <v>207</v>
      </c>
      <c r="C151" s="67"/>
      <c r="D151" s="68" t="s">
        <v>153</v>
      </c>
      <c r="G151" s="24"/>
      <c r="H151" s="36"/>
    </row>
    <row r="152" spans="1:9" x14ac:dyDescent="0.2">
      <c r="A152" s="5" t="s">
        <v>207</v>
      </c>
      <c r="C152" s="67"/>
      <c r="D152" s="68" t="s">
        <v>154</v>
      </c>
      <c r="G152" s="24"/>
      <c r="H152" s="36"/>
    </row>
    <row r="153" spans="1:9" x14ac:dyDescent="0.2">
      <c r="A153" s="5" t="s">
        <v>207</v>
      </c>
      <c r="C153" s="67"/>
      <c r="D153" s="68" t="s">
        <v>155</v>
      </c>
      <c r="G153" s="24"/>
      <c r="H153" s="36"/>
    </row>
    <row r="154" spans="1:9" x14ac:dyDescent="0.2">
      <c r="A154" s="5" t="s">
        <v>207</v>
      </c>
      <c r="C154" s="67"/>
      <c r="D154" s="68" t="s">
        <v>156</v>
      </c>
      <c r="G154" s="24"/>
      <c r="H154" s="36"/>
    </row>
    <row r="155" spans="1:9" x14ac:dyDescent="0.2">
      <c r="A155" s="5" t="s">
        <v>207</v>
      </c>
      <c r="C155" s="67"/>
      <c r="D155" s="68" t="s">
        <v>157</v>
      </c>
      <c r="G155" s="24"/>
      <c r="H155" s="36"/>
    </row>
    <row r="156" spans="1:9" x14ac:dyDescent="0.2">
      <c r="A156" s="5" t="s">
        <v>207</v>
      </c>
      <c r="C156" s="67"/>
      <c r="D156" s="68" t="s">
        <v>158</v>
      </c>
      <c r="G156" s="24"/>
      <c r="H156" s="36"/>
    </row>
    <row r="157" spans="1:9" x14ac:dyDescent="0.2">
      <c r="A157" s="5" t="s">
        <v>207</v>
      </c>
      <c r="C157" s="67"/>
      <c r="D157" s="68" t="s">
        <v>25</v>
      </c>
      <c r="G157" s="24"/>
      <c r="H157" s="36"/>
    </row>
    <row r="158" spans="1:9" x14ac:dyDescent="0.2">
      <c r="C158" s="67"/>
      <c r="D158" s="42"/>
      <c r="G158" s="24"/>
      <c r="H158" s="36"/>
    </row>
    <row r="159" spans="1:9" ht="31.5" x14ac:dyDescent="0.2">
      <c r="A159" s="5" t="s">
        <v>207</v>
      </c>
      <c r="C159" s="29" t="s">
        <v>161</v>
      </c>
      <c r="D159" s="42" t="s">
        <v>56</v>
      </c>
      <c r="F159" s="5" t="s">
        <v>53</v>
      </c>
      <c r="G159" s="70">
        <v>0.02</v>
      </c>
      <c r="H159" s="36">
        <f>SUM(I69:I158)</f>
        <v>100386.1</v>
      </c>
      <c r="I159" s="31">
        <f>G159*H159</f>
        <v>2007.7220000000002</v>
      </c>
    </row>
    <row r="160" spans="1:9" x14ac:dyDescent="0.2">
      <c r="C160" s="29"/>
      <c r="D160" s="42"/>
      <c r="G160" s="70"/>
      <c r="H160" s="36"/>
    </row>
    <row r="161" spans="1:10" ht="31.5" x14ac:dyDescent="0.2">
      <c r="A161" s="5" t="s">
        <v>207</v>
      </c>
      <c r="C161" s="29" t="s">
        <v>162</v>
      </c>
      <c r="D161" s="42" t="s">
        <v>90</v>
      </c>
      <c r="F161" s="5" t="s">
        <v>2</v>
      </c>
      <c r="G161" s="66">
        <v>30</v>
      </c>
      <c r="H161" s="36">
        <v>27</v>
      </c>
      <c r="I161" s="31">
        <f>G161*H161</f>
        <v>810</v>
      </c>
    </row>
    <row r="162" spans="1:10" x14ac:dyDescent="0.2">
      <c r="C162" s="67"/>
      <c r="D162" s="23"/>
      <c r="F162" s="38"/>
      <c r="G162" s="24"/>
      <c r="H162" s="36"/>
    </row>
    <row r="163" spans="1:10" ht="31.5" x14ac:dyDescent="0.2">
      <c r="A163" s="5" t="s">
        <v>207</v>
      </c>
      <c r="C163" s="67" t="s">
        <v>163</v>
      </c>
      <c r="D163" s="23" t="s">
        <v>101</v>
      </c>
      <c r="F163" s="38" t="s">
        <v>7</v>
      </c>
      <c r="G163" s="71">
        <v>1</v>
      </c>
      <c r="H163" s="36">
        <v>240</v>
      </c>
      <c r="I163" s="31">
        <f>G163*H163</f>
        <v>240</v>
      </c>
    </row>
    <row r="164" spans="1:10" x14ac:dyDescent="0.2">
      <c r="A164" s="5" t="s">
        <v>207</v>
      </c>
      <c r="B164" s="5" t="s">
        <v>31</v>
      </c>
      <c r="C164" s="17" t="s">
        <v>8</v>
      </c>
      <c r="D164" s="18" t="s">
        <v>81</v>
      </c>
      <c r="E164" s="19"/>
      <c r="F164" s="19"/>
      <c r="G164" s="72"/>
      <c r="H164" s="20"/>
      <c r="I164" s="20">
        <f>SUM(I69:I163)</f>
        <v>103443.822</v>
      </c>
    </row>
    <row r="165" spans="1:10" x14ac:dyDescent="0.25">
      <c r="C165" s="29"/>
      <c r="D165" s="23"/>
      <c r="E165" s="46"/>
      <c r="F165" s="73"/>
      <c r="G165" s="74"/>
      <c r="H165" s="8"/>
      <c r="I165" s="8"/>
    </row>
    <row r="166" spans="1:10" x14ac:dyDescent="0.2">
      <c r="C166" s="75"/>
      <c r="D166" s="76"/>
      <c r="E166" s="76"/>
      <c r="F166" s="76"/>
      <c r="G166" s="24"/>
    </row>
    <row r="167" spans="1:10" ht="31.5" x14ac:dyDescent="0.2">
      <c r="A167" s="5" t="s">
        <v>17</v>
      </c>
      <c r="C167" s="6" t="s">
        <v>17</v>
      </c>
      <c r="D167" s="13" t="s">
        <v>196</v>
      </c>
      <c r="F167" s="25" t="s">
        <v>43</v>
      </c>
      <c r="G167" s="26" t="s">
        <v>5</v>
      </c>
      <c r="H167" s="27" t="s">
        <v>29</v>
      </c>
      <c r="I167" s="28" t="s">
        <v>30</v>
      </c>
    </row>
    <row r="168" spans="1:10" x14ac:dyDescent="0.2">
      <c r="D168" s="23"/>
      <c r="H168" s="8"/>
      <c r="I168" s="8"/>
    </row>
    <row r="169" spans="1:10" x14ac:dyDescent="0.2">
      <c r="A169" s="5" t="s">
        <v>17</v>
      </c>
      <c r="D169" s="13" t="s">
        <v>0</v>
      </c>
    </row>
    <row r="170" spans="1:10" x14ac:dyDescent="0.2">
      <c r="D170" s="13"/>
    </row>
    <row r="171" spans="1:10" x14ac:dyDescent="0.2">
      <c r="A171" s="5" t="s">
        <v>197</v>
      </c>
      <c r="C171" s="6" t="s">
        <v>32</v>
      </c>
      <c r="D171" s="13" t="s">
        <v>198</v>
      </c>
    </row>
    <row r="172" spans="1:10" x14ac:dyDescent="0.2">
      <c r="D172" s="13"/>
    </row>
    <row r="173" spans="1:10" ht="31.5" x14ac:dyDescent="0.2">
      <c r="A173" s="5" t="s">
        <v>197</v>
      </c>
      <c r="C173" s="29" t="s">
        <v>19</v>
      </c>
      <c r="D173" s="23" t="s">
        <v>199</v>
      </c>
      <c r="F173" s="5" t="s">
        <v>1</v>
      </c>
      <c r="G173" s="24">
        <v>28</v>
      </c>
      <c r="H173" s="30">
        <v>1.25</v>
      </c>
      <c r="I173" s="31">
        <f>G173*H173</f>
        <v>35</v>
      </c>
      <c r="J173"/>
    </row>
    <row r="174" spans="1:10" x14ac:dyDescent="0.2">
      <c r="D174" s="13"/>
      <c r="I174" s="31"/>
      <c r="J174"/>
    </row>
    <row r="175" spans="1:10" ht="63" x14ac:dyDescent="0.2">
      <c r="A175" s="5" t="s">
        <v>197</v>
      </c>
      <c r="C175" s="29" t="s">
        <v>20</v>
      </c>
      <c r="D175" s="23" t="s">
        <v>93</v>
      </c>
      <c r="F175" s="5" t="s">
        <v>7</v>
      </c>
      <c r="G175" s="24">
        <v>1</v>
      </c>
      <c r="H175" s="30">
        <v>110</v>
      </c>
      <c r="I175" s="31">
        <f>G175*H175</f>
        <v>110</v>
      </c>
      <c r="J175"/>
    </row>
    <row r="176" spans="1:10" x14ac:dyDescent="0.25">
      <c r="C176" s="32"/>
      <c r="D176" s="23"/>
      <c r="I176" s="31"/>
      <c r="J176"/>
    </row>
    <row r="177" spans="1:10" ht="173.25" x14ac:dyDescent="0.2">
      <c r="A177" s="5" t="s">
        <v>197</v>
      </c>
      <c r="C177" s="29" t="s">
        <v>42</v>
      </c>
      <c r="D177" s="23" t="s">
        <v>200</v>
      </c>
      <c r="F177" s="33" t="s">
        <v>1</v>
      </c>
      <c r="G177" s="34">
        <v>40</v>
      </c>
      <c r="H177" s="30">
        <v>13</v>
      </c>
      <c r="I177" s="31">
        <f>G177*H177</f>
        <v>520</v>
      </c>
      <c r="J177"/>
    </row>
    <row r="178" spans="1:10" x14ac:dyDescent="0.2">
      <c r="D178" s="13"/>
      <c r="J178"/>
    </row>
    <row r="179" spans="1:10" x14ac:dyDescent="0.2">
      <c r="A179" s="5" t="s">
        <v>197</v>
      </c>
      <c r="C179" s="41" t="s">
        <v>40</v>
      </c>
      <c r="D179" s="42" t="s">
        <v>201</v>
      </c>
      <c r="F179" s="5" t="s">
        <v>53</v>
      </c>
      <c r="G179" s="70">
        <v>0.02</v>
      </c>
      <c r="H179" s="36">
        <f>SUM(I169:I177)</f>
        <v>665</v>
      </c>
      <c r="I179" s="31">
        <f>G179*H179</f>
        <v>13.3</v>
      </c>
      <c r="J179"/>
    </row>
    <row r="180" spans="1:10" x14ac:dyDescent="0.2">
      <c r="C180" s="41"/>
      <c r="D180" s="42"/>
      <c r="E180" s="42"/>
      <c r="F180" s="42"/>
      <c r="G180" s="24"/>
      <c r="H180" s="36"/>
      <c r="I180" s="14"/>
      <c r="J180"/>
    </row>
    <row r="181" spans="1:10" x14ac:dyDescent="0.2">
      <c r="A181" s="5" t="s">
        <v>197</v>
      </c>
      <c r="C181" s="29" t="s">
        <v>33</v>
      </c>
      <c r="D181" s="23" t="s">
        <v>6</v>
      </c>
      <c r="F181" s="38" t="s">
        <v>7</v>
      </c>
      <c r="G181" s="24">
        <v>1</v>
      </c>
      <c r="H181" s="30">
        <v>110</v>
      </c>
      <c r="I181" s="31">
        <f>G181*H181</f>
        <v>110</v>
      </c>
      <c r="J181"/>
    </row>
    <row r="182" spans="1:10" x14ac:dyDescent="0.2">
      <c r="C182" s="29"/>
      <c r="D182" s="23"/>
      <c r="F182" s="38"/>
      <c r="H182" s="36"/>
      <c r="I182" s="8"/>
      <c r="J182"/>
    </row>
    <row r="183" spans="1:10" x14ac:dyDescent="0.2">
      <c r="A183" s="5" t="s">
        <v>197</v>
      </c>
      <c r="B183" s="5" t="s">
        <v>31</v>
      </c>
      <c r="C183" s="17" t="s">
        <v>32</v>
      </c>
      <c r="D183" s="18" t="s">
        <v>202</v>
      </c>
      <c r="E183" s="19"/>
      <c r="F183" s="19"/>
      <c r="G183" s="43"/>
      <c r="H183" s="20"/>
      <c r="I183" s="20">
        <f>SUM(I169:I182)</f>
        <v>788.3</v>
      </c>
      <c r="J183"/>
    </row>
    <row r="184" spans="1:10" x14ac:dyDescent="0.2">
      <c r="D184" s="13"/>
      <c r="J184"/>
    </row>
    <row r="185" spans="1:10" x14ac:dyDescent="0.2">
      <c r="D185" s="13"/>
      <c r="J185"/>
    </row>
    <row r="186" spans="1:10" x14ac:dyDescent="0.2">
      <c r="A186" s="5" t="s">
        <v>203</v>
      </c>
      <c r="C186" s="6" t="s">
        <v>4</v>
      </c>
      <c r="D186" s="13" t="s">
        <v>169</v>
      </c>
      <c r="F186" s="84" t="s">
        <v>43</v>
      </c>
      <c r="G186" s="85" t="s">
        <v>5</v>
      </c>
      <c r="H186" s="86" t="s">
        <v>29</v>
      </c>
      <c r="I186" s="87" t="s">
        <v>30</v>
      </c>
      <c r="J186"/>
    </row>
    <row r="187" spans="1:10" x14ac:dyDescent="0.2">
      <c r="C187" s="75"/>
      <c r="D187" s="76"/>
      <c r="E187" s="76"/>
      <c r="F187" s="76"/>
      <c r="G187" s="24"/>
      <c r="J187"/>
    </row>
    <row r="188" spans="1:10" x14ac:dyDescent="0.2">
      <c r="A188" s="5" t="s">
        <v>203</v>
      </c>
      <c r="C188" s="75" t="s">
        <v>19</v>
      </c>
      <c r="D188" s="13" t="s">
        <v>109</v>
      </c>
      <c r="E188" s="63"/>
      <c r="F188" s="63"/>
      <c r="G188" s="63"/>
      <c r="H188" s="63"/>
      <c r="I188" s="63"/>
      <c r="J188"/>
    </row>
    <row r="189" spans="1:10" x14ac:dyDescent="0.2">
      <c r="A189" s="5" t="s">
        <v>203</v>
      </c>
      <c r="C189" s="75"/>
      <c r="D189" s="77" t="s">
        <v>110</v>
      </c>
      <c r="E189" s="63">
        <v>2</v>
      </c>
      <c r="F189" s="63" t="s">
        <v>2</v>
      </c>
      <c r="G189" s="8"/>
      <c r="J189"/>
    </row>
    <row r="190" spans="1:10" x14ac:dyDescent="0.2">
      <c r="A190" s="5" t="s">
        <v>203</v>
      </c>
      <c r="C190" s="75"/>
      <c r="D190" s="77" t="s">
        <v>111</v>
      </c>
      <c r="E190" s="63"/>
      <c r="F190" s="63"/>
      <c r="G190" s="63"/>
      <c r="H190" s="63"/>
      <c r="I190" s="63"/>
      <c r="J190"/>
    </row>
    <row r="191" spans="1:10" x14ac:dyDescent="0.2">
      <c r="A191" s="5" t="s">
        <v>203</v>
      </c>
      <c r="C191" s="75"/>
      <c r="D191" s="77" t="s">
        <v>112</v>
      </c>
      <c r="E191" s="63"/>
      <c r="F191" s="63"/>
      <c r="G191" s="63"/>
      <c r="H191" s="63"/>
      <c r="I191" s="63"/>
      <c r="J191"/>
    </row>
    <row r="192" spans="1:10" ht="19.5" customHeight="1" x14ac:dyDescent="0.2">
      <c r="A192" s="5" t="s">
        <v>203</v>
      </c>
      <c r="C192" s="75"/>
      <c r="D192" s="77" t="s">
        <v>113</v>
      </c>
      <c r="E192" s="63"/>
      <c r="F192" s="63"/>
      <c r="G192" s="63"/>
      <c r="H192" s="63"/>
      <c r="I192" s="63"/>
      <c r="J192"/>
    </row>
    <row r="193" spans="1:10" x14ac:dyDescent="0.2">
      <c r="A193" s="5" t="s">
        <v>203</v>
      </c>
      <c r="C193" s="75"/>
      <c r="D193" s="77" t="s">
        <v>114</v>
      </c>
      <c r="E193" s="63"/>
      <c r="F193" s="63"/>
      <c r="G193" s="63"/>
      <c r="H193" s="63"/>
      <c r="I193" s="63"/>
      <c r="J193"/>
    </row>
    <row r="194" spans="1:10" x14ac:dyDescent="0.2">
      <c r="A194" s="5" t="s">
        <v>203</v>
      </c>
      <c r="C194" s="75"/>
      <c r="D194" s="77" t="s">
        <v>115</v>
      </c>
      <c r="E194" s="63"/>
      <c r="F194" s="63"/>
      <c r="G194" s="63"/>
      <c r="H194" s="63"/>
      <c r="I194" s="63"/>
      <c r="J194"/>
    </row>
    <row r="195" spans="1:10" ht="25.5" x14ac:dyDescent="0.2">
      <c r="A195" s="5" t="s">
        <v>203</v>
      </c>
      <c r="C195" s="78"/>
      <c r="D195" s="77" t="s">
        <v>116</v>
      </c>
      <c r="E195" s="63"/>
      <c r="F195" s="63"/>
      <c r="G195" s="63"/>
      <c r="H195" s="63"/>
      <c r="I195" s="63"/>
      <c r="J195"/>
    </row>
    <row r="196" spans="1:10" x14ac:dyDescent="0.2">
      <c r="A196" s="5" t="s">
        <v>203</v>
      </c>
      <c r="C196" s="75"/>
      <c r="D196" s="77" t="s">
        <v>117</v>
      </c>
      <c r="E196" s="63"/>
      <c r="F196" s="63"/>
      <c r="G196" s="63"/>
      <c r="H196" s="63"/>
      <c r="I196" s="63"/>
      <c r="J196"/>
    </row>
    <row r="197" spans="1:10" x14ac:dyDescent="0.2">
      <c r="A197" s="5" t="s">
        <v>203</v>
      </c>
      <c r="C197" s="75"/>
      <c r="D197" s="77" t="s">
        <v>118</v>
      </c>
      <c r="E197" s="63"/>
      <c r="F197" s="63"/>
      <c r="G197" s="63"/>
      <c r="H197" s="63"/>
      <c r="I197" s="63"/>
    </row>
    <row r="198" spans="1:10" x14ac:dyDescent="0.2">
      <c r="A198" s="5" t="s">
        <v>203</v>
      </c>
      <c r="C198" s="75"/>
      <c r="D198" s="77" t="s">
        <v>119</v>
      </c>
      <c r="E198" s="63"/>
      <c r="F198" s="63"/>
      <c r="G198" s="63"/>
      <c r="H198" s="63"/>
      <c r="I198" s="63"/>
    </row>
    <row r="199" spans="1:10" ht="25.5" x14ac:dyDescent="0.2">
      <c r="A199" s="5" t="s">
        <v>203</v>
      </c>
      <c r="C199" s="75"/>
      <c r="D199" s="77" t="s">
        <v>120</v>
      </c>
      <c r="E199" s="63"/>
      <c r="F199" s="63"/>
      <c r="G199" s="63"/>
      <c r="H199" s="63"/>
      <c r="I199" s="63"/>
    </row>
    <row r="200" spans="1:10" x14ac:dyDescent="0.2">
      <c r="A200" s="5" t="s">
        <v>203</v>
      </c>
      <c r="C200" s="75"/>
      <c r="D200" s="77" t="s">
        <v>121</v>
      </c>
      <c r="E200" s="63"/>
      <c r="F200" s="63"/>
      <c r="G200" s="63"/>
      <c r="H200" s="63"/>
      <c r="I200" s="63"/>
    </row>
    <row r="201" spans="1:10" ht="25.5" x14ac:dyDescent="0.2">
      <c r="A201" s="5" t="s">
        <v>203</v>
      </c>
      <c r="C201" s="75"/>
      <c r="D201" s="77" t="s">
        <v>122</v>
      </c>
      <c r="E201" s="63"/>
      <c r="F201" s="63"/>
      <c r="G201" s="63"/>
      <c r="H201" s="63"/>
      <c r="I201" s="63"/>
    </row>
    <row r="202" spans="1:10" x14ac:dyDescent="0.2">
      <c r="A202" s="5" t="s">
        <v>203</v>
      </c>
      <c r="C202" s="75"/>
      <c r="D202" s="77" t="s">
        <v>123</v>
      </c>
      <c r="E202" s="63"/>
      <c r="F202" s="63"/>
      <c r="G202" s="63"/>
      <c r="H202" s="63"/>
      <c r="I202" s="63"/>
    </row>
    <row r="203" spans="1:10" x14ac:dyDescent="0.2">
      <c r="A203" s="5" t="s">
        <v>203</v>
      </c>
      <c r="C203" s="75"/>
      <c r="D203" s="77" t="s">
        <v>124</v>
      </c>
      <c r="E203" s="63"/>
      <c r="F203" s="63"/>
      <c r="G203" s="63"/>
      <c r="H203" s="63"/>
      <c r="I203" s="63"/>
    </row>
    <row r="204" spans="1:10" ht="25.5" x14ac:dyDescent="0.2">
      <c r="A204" s="5" t="s">
        <v>203</v>
      </c>
      <c r="C204" s="75"/>
      <c r="D204" s="77" t="s">
        <v>125</v>
      </c>
      <c r="E204" s="63"/>
      <c r="F204" s="63"/>
      <c r="G204" s="63"/>
      <c r="H204" s="63"/>
      <c r="I204" s="63"/>
    </row>
    <row r="205" spans="1:10" ht="25.5" x14ac:dyDescent="0.2">
      <c r="A205" s="5" t="s">
        <v>203</v>
      </c>
      <c r="C205" s="75"/>
      <c r="D205" s="77" t="s">
        <v>126</v>
      </c>
      <c r="E205" s="63"/>
      <c r="F205" s="63"/>
      <c r="G205" s="63"/>
      <c r="H205" s="63"/>
      <c r="I205" s="63"/>
    </row>
    <row r="206" spans="1:10" x14ac:dyDescent="0.2">
      <c r="A206" s="5" t="s">
        <v>203</v>
      </c>
      <c r="C206" s="75"/>
      <c r="D206" s="77" t="s">
        <v>127</v>
      </c>
      <c r="E206" s="63"/>
      <c r="F206" s="63"/>
      <c r="G206" s="63"/>
      <c r="H206" s="63"/>
      <c r="I206" s="63"/>
    </row>
    <row r="207" spans="1:10" x14ac:dyDescent="0.2">
      <c r="A207" s="5" t="s">
        <v>203</v>
      </c>
      <c r="C207" s="75"/>
      <c r="D207" s="77" t="s">
        <v>128</v>
      </c>
      <c r="E207" s="63"/>
      <c r="F207" s="63"/>
      <c r="G207" s="63"/>
      <c r="H207" s="63"/>
      <c r="I207" s="63"/>
    </row>
    <row r="208" spans="1:10" x14ac:dyDescent="0.2">
      <c r="A208" s="5" t="s">
        <v>203</v>
      </c>
      <c r="C208" s="75"/>
      <c r="D208" s="13" t="s">
        <v>129</v>
      </c>
      <c r="E208" s="63"/>
      <c r="F208" s="63"/>
      <c r="G208" s="63"/>
      <c r="H208" s="63"/>
      <c r="I208" s="63"/>
    </row>
    <row r="209" spans="1:9" x14ac:dyDescent="0.2">
      <c r="A209" s="5" t="s">
        <v>203</v>
      </c>
      <c r="C209" s="75"/>
      <c r="D209" s="77" t="s">
        <v>130</v>
      </c>
      <c r="E209" s="63">
        <v>1</v>
      </c>
      <c r="F209" s="63" t="s">
        <v>2</v>
      </c>
      <c r="G209" s="8"/>
      <c r="H209" s="63"/>
      <c r="I209" s="63"/>
    </row>
    <row r="210" spans="1:9" x14ac:dyDescent="0.2">
      <c r="A210" s="5" t="s">
        <v>203</v>
      </c>
      <c r="C210" s="75"/>
      <c r="D210" s="77" t="s">
        <v>131</v>
      </c>
      <c r="E210" s="63">
        <v>1</v>
      </c>
      <c r="F210" s="63" t="s">
        <v>7</v>
      </c>
      <c r="G210" s="8"/>
      <c r="H210" s="63"/>
      <c r="I210" s="63"/>
    </row>
    <row r="211" spans="1:9" x14ac:dyDescent="0.2">
      <c r="A211" s="5" t="s">
        <v>203</v>
      </c>
      <c r="C211" s="75"/>
      <c r="D211" s="77" t="s">
        <v>132</v>
      </c>
      <c r="E211" s="63">
        <v>1</v>
      </c>
      <c r="F211" s="63" t="s">
        <v>2</v>
      </c>
      <c r="G211" s="8"/>
      <c r="H211" s="63"/>
      <c r="I211" s="63"/>
    </row>
    <row r="212" spans="1:9" ht="25.5" x14ac:dyDescent="0.2">
      <c r="A212" s="5" t="s">
        <v>203</v>
      </c>
      <c r="C212" s="75"/>
      <c r="D212" s="77" t="s">
        <v>133</v>
      </c>
      <c r="E212" s="63">
        <v>1</v>
      </c>
      <c r="F212" s="63" t="s">
        <v>7</v>
      </c>
      <c r="G212" s="8"/>
      <c r="H212" s="63"/>
      <c r="I212" s="63"/>
    </row>
    <row r="213" spans="1:9" x14ac:dyDescent="0.2">
      <c r="A213" s="5" t="s">
        <v>203</v>
      </c>
      <c r="C213" s="75"/>
      <c r="D213" s="77" t="s">
        <v>134</v>
      </c>
      <c r="E213" s="63">
        <v>2</v>
      </c>
      <c r="F213" s="63" t="s">
        <v>2</v>
      </c>
      <c r="G213" s="8"/>
      <c r="H213" s="63"/>
      <c r="I213" s="63"/>
    </row>
    <row r="214" spans="1:9" x14ac:dyDescent="0.2">
      <c r="A214" s="5" t="s">
        <v>203</v>
      </c>
      <c r="C214" s="75"/>
      <c r="D214" s="77" t="s">
        <v>135</v>
      </c>
      <c r="E214" s="63">
        <v>2</v>
      </c>
      <c r="F214" s="63" t="s">
        <v>2</v>
      </c>
      <c r="G214" s="8"/>
    </row>
    <row r="215" spans="1:9" x14ac:dyDescent="0.2">
      <c r="A215" s="5" t="s">
        <v>203</v>
      </c>
      <c r="C215" s="75"/>
      <c r="D215" s="77" t="s">
        <v>136</v>
      </c>
      <c r="E215" s="63">
        <v>2</v>
      </c>
      <c r="F215" s="63" t="s">
        <v>2</v>
      </c>
      <c r="G215" s="8"/>
    </row>
    <row r="216" spans="1:9" x14ac:dyDescent="0.2">
      <c r="A216" s="5" t="s">
        <v>203</v>
      </c>
      <c r="C216" s="75"/>
      <c r="D216" s="77" t="s">
        <v>137</v>
      </c>
      <c r="E216" s="63">
        <v>1</v>
      </c>
      <c r="F216" s="63" t="s">
        <v>2</v>
      </c>
      <c r="G216" s="8"/>
    </row>
    <row r="217" spans="1:9" x14ac:dyDescent="0.2">
      <c r="A217" s="5" t="s">
        <v>203</v>
      </c>
      <c r="C217" s="75"/>
      <c r="D217" s="77" t="s">
        <v>138</v>
      </c>
      <c r="E217" s="63">
        <v>2</v>
      </c>
      <c r="F217" s="63" t="s">
        <v>2</v>
      </c>
      <c r="G217" s="8"/>
    </row>
    <row r="218" spans="1:9" x14ac:dyDescent="0.2">
      <c r="A218" s="5" t="s">
        <v>203</v>
      </c>
      <c r="C218" s="75"/>
      <c r="D218" s="77" t="s">
        <v>139</v>
      </c>
      <c r="E218" s="63">
        <v>1</v>
      </c>
      <c r="F218" s="63" t="s">
        <v>2</v>
      </c>
      <c r="G218" s="8"/>
    </row>
    <row r="219" spans="1:9" x14ac:dyDescent="0.2">
      <c r="A219" s="5" t="s">
        <v>203</v>
      </c>
      <c r="C219" s="75"/>
      <c r="D219" s="77" t="s">
        <v>140</v>
      </c>
      <c r="E219" s="63">
        <v>1</v>
      </c>
      <c r="F219" s="63" t="s">
        <v>2</v>
      </c>
      <c r="G219" s="8"/>
    </row>
    <row r="220" spans="1:9" x14ac:dyDescent="0.2">
      <c r="A220" s="5" t="s">
        <v>203</v>
      </c>
      <c r="C220" s="75"/>
      <c r="D220" s="77" t="s">
        <v>141</v>
      </c>
      <c r="E220" s="63">
        <v>1</v>
      </c>
      <c r="F220" s="63" t="s">
        <v>2</v>
      </c>
      <c r="G220" s="8"/>
    </row>
    <row r="221" spans="1:9" ht="76.5" x14ac:dyDescent="0.2">
      <c r="A221" s="5" t="s">
        <v>203</v>
      </c>
      <c r="C221" s="75"/>
      <c r="D221" s="77" t="s">
        <v>142</v>
      </c>
      <c r="E221" s="63"/>
      <c r="F221" s="63"/>
      <c r="G221" s="63"/>
    </row>
    <row r="222" spans="1:9" ht="38.25" x14ac:dyDescent="0.2">
      <c r="A222" s="5" t="s">
        <v>203</v>
      </c>
      <c r="C222" s="75"/>
      <c r="D222" s="77" t="s">
        <v>143</v>
      </c>
      <c r="E222" s="63"/>
      <c r="F222" s="63"/>
      <c r="G222" s="63"/>
    </row>
    <row r="223" spans="1:9" x14ac:dyDescent="0.2">
      <c r="A223" s="5" t="s">
        <v>203</v>
      </c>
      <c r="C223" s="75"/>
      <c r="D223" s="77" t="s">
        <v>144</v>
      </c>
      <c r="E223" s="63">
        <v>1</v>
      </c>
      <c r="F223" s="63" t="s">
        <v>2</v>
      </c>
      <c r="G223" s="63">
        <v>2</v>
      </c>
      <c r="H223" s="14">
        <v>28605.85</v>
      </c>
      <c r="I223" s="14">
        <f>G223*H223</f>
        <v>57211.7</v>
      </c>
    </row>
    <row r="224" spans="1:9" x14ac:dyDescent="0.2">
      <c r="A224" s="5" t="s">
        <v>203</v>
      </c>
      <c r="C224" s="75"/>
      <c r="D224" s="77"/>
      <c r="E224" s="63"/>
      <c r="F224" s="63"/>
      <c r="G224" s="63"/>
      <c r="I224" s="14"/>
    </row>
    <row r="225" spans="1:9" x14ac:dyDescent="0.2">
      <c r="A225" s="5" t="s">
        <v>203</v>
      </c>
      <c r="B225" s="5" t="s">
        <v>31</v>
      </c>
      <c r="C225" s="17" t="s">
        <v>17</v>
      </c>
      <c r="D225" s="18" t="s">
        <v>169</v>
      </c>
      <c r="E225" s="19"/>
      <c r="F225" s="19"/>
      <c r="G225" s="72"/>
      <c r="H225" s="20"/>
      <c r="I225" s="20">
        <f>SUM(I187:I224)</f>
        <v>57211.7</v>
      </c>
    </row>
    <row r="226" spans="1:9" x14ac:dyDescent="0.2">
      <c r="C226" s="75"/>
      <c r="D226" s="76"/>
      <c r="E226" s="76"/>
      <c r="F226" s="76"/>
      <c r="G226" s="24"/>
    </row>
    <row r="227" spans="1:9" x14ac:dyDescent="0.2">
      <c r="C227" s="75"/>
      <c r="D227" s="76"/>
      <c r="E227" s="76"/>
      <c r="F227" s="76"/>
      <c r="G227" s="24"/>
    </row>
    <row r="228" spans="1:9" ht="31.5" x14ac:dyDescent="0.2">
      <c r="A228" s="5" t="s">
        <v>91</v>
      </c>
      <c r="C228" s="6" t="s">
        <v>91</v>
      </c>
      <c r="D228" s="13" t="s">
        <v>209</v>
      </c>
      <c r="F228" s="25" t="s">
        <v>43</v>
      </c>
      <c r="G228" s="26" t="s">
        <v>5</v>
      </c>
      <c r="H228" s="27" t="s">
        <v>29</v>
      </c>
      <c r="I228" s="28" t="s">
        <v>30</v>
      </c>
    </row>
    <row r="229" spans="1:9" x14ac:dyDescent="0.2">
      <c r="D229" s="23"/>
      <c r="H229" s="8"/>
      <c r="I229" s="8"/>
    </row>
    <row r="230" spans="1:9" ht="21.75" customHeight="1" x14ac:dyDescent="0.2">
      <c r="A230" s="5" t="s">
        <v>91</v>
      </c>
      <c r="D230" s="13" t="s">
        <v>0</v>
      </c>
    </row>
    <row r="231" spans="1:9" x14ac:dyDescent="0.2">
      <c r="D231" s="13"/>
    </row>
    <row r="232" spans="1:9" ht="31.5" x14ac:dyDescent="0.2">
      <c r="A232" s="5" t="s">
        <v>204</v>
      </c>
      <c r="C232" s="6" t="s">
        <v>32</v>
      </c>
      <c r="D232" s="13" t="s">
        <v>170</v>
      </c>
    </row>
    <row r="233" spans="1:9" x14ac:dyDescent="0.2">
      <c r="C233" s="75"/>
      <c r="D233" s="76"/>
      <c r="E233" s="76"/>
      <c r="F233" s="76"/>
      <c r="G233" s="24"/>
    </row>
    <row r="234" spans="1:9" ht="38.25" x14ac:dyDescent="0.2">
      <c r="A234" s="5" t="s">
        <v>204</v>
      </c>
      <c r="C234" s="75" t="s">
        <v>19</v>
      </c>
      <c r="D234" s="76" t="s">
        <v>171</v>
      </c>
      <c r="E234" s="76"/>
      <c r="F234" s="76"/>
      <c r="G234" s="24"/>
    </row>
    <row r="235" spans="1:9" ht="38.25" x14ac:dyDescent="0.2">
      <c r="A235" s="5" t="s">
        <v>204</v>
      </c>
      <c r="C235" s="75"/>
      <c r="D235" s="76" t="s">
        <v>172</v>
      </c>
      <c r="E235" s="76"/>
      <c r="F235" s="76"/>
      <c r="G235" s="24"/>
    </row>
    <row r="236" spans="1:9" x14ac:dyDescent="0.2">
      <c r="A236" s="5" t="s">
        <v>204</v>
      </c>
      <c r="C236" s="75"/>
      <c r="D236" s="76" t="s">
        <v>173</v>
      </c>
      <c r="E236" s="76"/>
      <c r="F236" s="76"/>
      <c r="G236" s="24"/>
    </row>
    <row r="237" spans="1:9" ht="25.5" x14ac:dyDescent="0.2">
      <c r="A237" s="5" t="s">
        <v>204</v>
      </c>
      <c r="C237" s="75"/>
      <c r="D237" s="76" t="s">
        <v>174</v>
      </c>
      <c r="E237" s="76"/>
      <c r="F237" s="76"/>
      <c r="G237" s="24"/>
    </row>
    <row r="238" spans="1:9" ht="25.5" x14ac:dyDescent="0.2">
      <c r="A238" s="5" t="s">
        <v>204</v>
      </c>
      <c r="C238" s="75"/>
      <c r="D238" s="76" t="s">
        <v>175</v>
      </c>
      <c r="E238" s="76"/>
      <c r="F238" s="76"/>
      <c r="G238" s="24"/>
    </row>
    <row r="239" spans="1:9" ht="25.5" x14ac:dyDescent="0.2">
      <c r="A239" s="5" t="s">
        <v>204</v>
      </c>
      <c r="C239" s="75"/>
      <c r="D239" s="76" t="s">
        <v>176</v>
      </c>
      <c r="E239" s="76"/>
      <c r="F239" s="76"/>
      <c r="G239" s="24"/>
    </row>
    <row r="240" spans="1:9" x14ac:dyDescent="0.2">
      <c r="A240" s="5" t="s">
        <v>204</v>
      </c>
      <c r="C240" s="75"/>
      <c r="D240" s="76" t="s">
        <v>177</v>
      </c>
      <c r="E240" s="76"/>
      <c r="F240" s="76"/>
      <c r="G240" s="24"/>
    </row>
    <row r="241" spans="1:9" x14ac:dyDescent="0.2">
      <c r="A241" s="5" t="s">
        <v>204</v>
      </c>
      <c r="C241" s="75"/>
      <c r="D241" s="76" t="s">
        <v>178</v>
      </c>
      <c r="E241" s="76"/>
      <c r="F241" s="76"/>
      <c r="G241" s="24"/>
    </row>
    <row r="242" spans="1:9" x14ac:dyDescent="0.2">
      <c r="A242" s="5" t="s">
        <v>204</v>
      </c>
      <c r="C242" s="75"/>
      <c r="D242" s="76" t="s">
        <v>179</v>
      </c>
      <c r="E242" s="76"/>
      <c r="F242" s="76"/>
      <c r="G242" s="24"/>
    </row>
    <row r="243" spans="1:9" x14ac:dyDescent="0.2">
      <c r="A243" s="5" t="s">
        <v>204</v>
      </c>
      <c r="C243" s="75"/>
      <c r="D243" s="76" t="s">
        <v>180</v>
      </c>
      <c r="E243" s="76"/>
      <c r="F243" s="76"/>
      <c r="G243" s="24"/>
    </row>
    <row r="244" spans="1:9" x14ac:dyDescent="0.2">
      <c r="A244" s="5" t="s">
        <v>204</v>
      </c>
      <c r="C244" s="75"/>
      <c r="D244" s="76" t="s">
        <v>181</v>
      </c>
      <c r="E244" s="76"/>
      <c r="F244" s="76"/>
      <c r="G244" s="24"/>
    </row>
    <row r="245" spans="1:9" x14ac:dyDescent="0.2">
      <c r="A245" s="5" t="s">
        <v>204</v>
      </c>
      <c r="C245" s="75"/>
      <c r="D245" s="76" t="s">
        <v>182</v>
      </c>
      <c r="E245" s="76"/>
      <c r="F245" s="76"/>
      <c r="G245" s="24"/>
    </row>
    <row r="246" spans="1:9" x14ac:dyDescent="0.2">
      <c r="A246" s="5" t="s">
        <v>204</v>
      </c>
      <c r="C246" s="75"/>
      <c r="D246" s="76" t="s">
        <v>183</v>
      </c>
      <c r="E246" s="76"/>
      <c r="F246" s="76"/>
      <c r="G246" s="24"/>
    </row>
    <row r="247" spans="1:9" x14ac:dyDescent="0.2">
      <c r="A247" s="5" t="s">
        <v>204</v>
      </c>
      <c r="C247" s="75"/>
      <c r="D247" s="76" t="s">
        <v>184</v>
      </c>
      <c r="E247" s="76"/>
      <c r="F247" s="76"/>
      <c r="G247" s="24"/>
    </row>
    <row r="248" spans="1:9" x14ac:dyDescent="0.2">
      <c r="A248" s="5" t="s">
        <v>204</v>
      </c>
      <c r="C248" s="75"/>
      <c r="D248" s="76" t="s">
        <v>185</v>
      </c>
      <c r="E248" s="76"/>
      <c r="F248" s="5" t="s">
        <v>7</v>
      </c>
      <c r="G248" s="24">
        <v>1</v>
      </c>
      <c r="H248" s="14">
        <v>2250</v>
      </c>
      <c r="I248" s="14">
        <f>H248*G248</f>
        <v>2250</v>
      </c>
    </row>
    <row r="249" spans="1:9" x14ac:dyDescent="0.2">
      <c r="C249" s="75"/>
      <c r="D249" s="76"/>
      <c r="E249" s="76"/>
      <c r="F249" s="76"/>
      <c r="G249" s="24"/>
    </row>
    <row r="250" spans="1:9" x14ac:dyDescent="0.2">
      <c r="A250" s="5" t="s">
        <v>204</v>
      </c>
      <c r="B250" s="5" t="s">
        <v>31</v>
      </c>
      <c r="C250" s="17" t="s">
        <v>91</v>
      </c>
      <c r="D250" s="98" t="s">
        <v>170</v>
      </c>
      <c r="E250" s="98"/>
      <c r="F250" s="98"/>
      <c r="G250" s="98"/>
      <c r="H250" s="20"/>
      <c r="I250" s="20">
        <f>SUM(I230:I249)</f>
        <v>2250</v>
      </c>
    </row>
    <row r="251" spans="1:9" x14ac:dyDescent="0.2">
      <c r="C251" s="75"/>
      <c r="D251" s="76"/>
      <c r="E251" s="76"/>
      <c r="F251" s="76"/>
      <c r="G251" s="24"/>
    </row>
  </sheetData>
  <autoFilter ref="A5:I232" xr:uid="{00000000-0009-0000-0000-000000000000}"/>
  <mergeCells count="4">
    <mergeCell ref="C2:I2"/>
    <mergeCell ref="C3:I3"/>
    <mergeCell ref="C1:I1"/>
    <mergeCell ref="D250:G250"/>
  </mergeCells>
  <pageMargins left="0.98425196850393704" right="0.74803149606299213" top="0.55118110236220474" bottom="0.70866141732283472" header="0" footer="0"/>
  <pageSetup paperSize="9" scale="67" fitToHeight="0" orientation="portrait" useFirstPageNumber="1" r:id="rId1"/>
  <headerFooter alignWithMargins="0">
    <oddFooter>&amp;C&amp;P</oddFooter>
  </headerFooter>
  <rowBreaks count="6" manualBreakCount="6">
    <brk id="23" max="16383" man="1"/>
    <brk id="65" max="8" man="1"/>
    <brk id="90" max="8" man="1"/>
    <brk id="108" max="8" man="1"/>
    <brk id="165" max="8" man="1"/>
    <brk id="216"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3.FAZA</vt:lpstr>
      <vt:lpstr>'3.FAZA'!Področje_tiskanja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Matej Fornazarič Ravnikar Potokar arhitekturni biro</cp:lastModifiedBy>
  <cp:lastPrinted>2025-09-24T12:03:41Z</cp:lastPrinted>
  <dcterms:created xsi:type="dcterms:W3CDTF">2008-04-09T18:46:33Z</dcterms:created>
  <dcterms:modified xsi:type="dcterms:W3CDTF">2025-09-24T12:04:02Z</dcterms:modified>
</cp:coreProperties>
</file>